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ctrlProps/ctrlProp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tirkey_powergrid_in/Documents/CS-1/Solar Top/NR revised/Bid docs/Vol III/"/>
    </mc:Choice>
  </mc:AlternateContent>
  <xr:revisionPtr revIDLastSave="181" documentId="8_{615734BD-F478-4A7B-A9D2-44BA4B96BA55}" xr6:coauthVersionLast="47" xr6:coauthVersionMax="47" xr10:uidLastSave="{3DCD625E-F2FF-44AE-A252-A06A5240DC11}"/>
  <workbookProtection workbookAlgorithmName="SHA-512" workbookHashValue="7Et7WSvl2NJ2QJQCRz67pwbyenBRHre8NvJhyXkOr3mYsoM/7c4FOrZKX1QS4Xup1AeXKNyLepTVpBJsG4Kiyw==" workbookSaltValue="lZt2bUq/orpaJLK5nguRTA==" workbookSpinCount="100000" lockStructure="1"/>
  <bookViews>
    <workbookView xWindow="-120" yWindow="-120" windowWidth="29040" windowHeight="15720" tabRatio="786" firstSheet="1" activeTab="1"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 localSheetId="16">#REF!</definedName>
    <definedName name="\A" localSheetId="22">#REF!</definedName>
    <definedName name="\A" localSheetId="10">#REF!</definedName>
    <definedName name="\A" localSheetId="4">#REF!</definedName>
    <definedName name="\A">#REF!</definedName>
    <definedName name="\aa" localSheetId="16">#REF!</definedName>
    <definedName name="\aa" localSheetId="10">#REF!</definedName>
    <definedName name="\aa">#REF!</definedName>
    <definedName name="\B" localSheetId="16">#REF!</definedName>
    <definedName name="\B" localSheetId="22">#REF!</definedName>
    <definedName name="\B" localSheetId="10">#REF!</definedName>
    <definedName name="\B" localSheetId="4">#REF!</definedName>
    <definedName name="\B">#REF!</definedName>
    <definedName name="\C" localSheetId="16">#REF!</definedName>
    <definedName name="\C" localSheetId="22">#REF!</definedName>
    <definedName name="\C" localSheetId="10">#REF!</definedName>
    <definedName name="\C" localSheetId="4">#REF!</definedName>
    <definedName name="\C">#REF!</definedName>
    <definedName name="\M" localSheetId="16">#REF!</definedName>
    <definedName name="\M" localSheetId="10">#REF!</definedName>
    <definedName name="\M" localSheetId="4">#REF!</definedName>
    <definedName name="\M">#REF!</definedName>
    <definedName name="\N" localSheetId="16">#REF!</definedName>
    <definedName name="\N" localSheetId="10">#REF!</definedName>
    <definedName name="\N" localSheetId="4">#REF!</definedName>
    <definedName name="\N">#REF!</definedName>
    <definedName name="\P" localSheetId="16">#REF!</definedName>
    <definedName name="\P" localSheetId="10">#REF!</definedName>
    <definedName name="\P" localSheetId="4">#REF!</definedName>
    <definedName name="\P">#REF!</definedName>
    <definedName name="\R" localSheetId="16">#REF!</definedName>
    <definedName name="\R" localSheetId="10">#REF!</definedName>
    <definedName name="\R" localSheetId="4">#REF!</definedName>
    <definedName name="\R">#REF!</definedName>
    <definedName name="\U" localSheetId="16">#REF!</definedName>
    <definedName name="\U" localSheetId="10">#REF!</definedName>
    <definedName name="\U" localSheetId="4">#REF!</definedName>
    <definedName name="\U">#REF!</definedName>
    <definedName name="\V" localSheetId="16">#REF!</definedName>
    <definedName name="\V" localSheetId="10">#REF!</definedName>
    <definedName name="\V" localSheetId="4">#REF!</definedName>
    <definedName name="\V">#REF!</definedName>
    <definedName name="\x" localSheetId="16">#REF!</definedName>
    <definedName name="\x" localSheetId="10">#REF!</definedName>
    <definedName name="\x">#REF!</definedName>
    <definedName name="ab" localSheetId="16">#REF!</definedName>
    <definedName name="ab" localSheetId="10">#REF!</definedName>
    <definedName name="ab" localSheetId="4">#REF!</definedName>
    <definedName name="ab">#REF!</definedName>
    <definedName name="abc">#REF!</definedName>
    <definedName name="biddername" localSheetId="16">#REF!</definedName>
    <definedName name="biddername" localSheetId="10">#REF!</definedName>
    <definedName name="biddername">#REF!</definedName>
    <definedName name="BL2A" localSheetId="16">'[1]Attach-3 (QR)'!#REF!</definedName>
    <definedName name="BL2A" localSheetId="10">#REF!</definedName>
    <definedName name="BL2A" localSheetId="4">'Attach-3 (QR)'!#REF!</definedName>
    <definedName name="BL2A">#REF!</definedName>
    <definedName name="BL2A2" localSheetId="16">'[1]Attach-3 (QR)'!#REF!</definedName>
    <definedName name="BL2A2" localSheetId="10">#REF!</definedName>
    <definedName name="BL2A2" localSheetId="4">'Attach-3 (QR)'!#REF!</definedName>
    <definedName name="BL2A2">#REF!</definedName>
    <definedName name="BL2AA" localSheetId="16">'[1]Attach-3 (QR)'!#REF!</definedName>
    <definedName name="BL2AA" localSheetId="10">#REF!</definedName>
    <definedName name="BL2AA" localSheetId="4">'Attach-3 (QR)'!#REF!</definedName>
    <definedName name="BL2AA">#REF!</definedName>
    <definedName name="BL2AAA" localSheetId="16">'[1]Attach-3 (QR)'!#REF!</definedName>
    <definedName name="BL2AAA" localSheetId="22">'[2]Attach QR'!$J$785</definedName>
    <definedName name="BL2AAA" localSheetId="10">#REF!</definedName>
    <definedName name="BL2AAA" localSheetId="4">'Attach-3 (QR)'!#REF!</definedName>
    <definedName name="BL2AAA">#REF!</definedName>
    <definedName name="BL2B" localSheetId="16">'[1]Attach-3 (QR)'!#REF!</definedName>
    <definedName name="BL2B" localSheetId="10">#REF!</definedName>
    <definedName name="BL2B" localSheetId="4">'Attach-3 (QR)'!#REF!</definedName>
    <definedName name="BL2B">#REF!</definedName>
    <definedName name="BL2BB" localSheetId="16">'[1]Attach-3 (QR)'!#REF!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10">#REF!</definedName>
    <definedName name="BL2BBB" localSheetId="4">'Attach-3 (QR)'!#REF!</definedName>
    <definedName name="BL2BBB">#REF!</definedName>
    <definedName name="BL2C" localSheetId="16">'[1]Attach-3 (QR)'!#REF!</definedName>
    <definedName name="BL2C" localSheetId="10">#REF!</definedName>
    <definedName name="BL2C" localSheetId="4">'Attach-3 (QR)'!#REF!</definedName>
    <definedName name="BL2C">#REF!</definedName>
    <definedName name="BL2CC" localSheetId="16">'[1]Attach-3 (QR)'!#REF!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10">#REF!</definedName>
    <definedName name="BL2CCC" localSheetId="4">'Attach-3 (QR)'!#REF!</definedName>
    <definedName name="BL2CCC">#REF!</definedName>
    <definedName name="BL3A" localSheetId="16">'[1]Attach-3 (QR)'!#REF!</definedName>
    <definedName name="BL3A" localSheetId="10">#REF!</definedName>
    <definedName name="BL3A" localSheetId="4">'Attach-3 (QR)'!#REF!</definedName>
    <definedName name="BL3A">#REF!</definedName>
    <definedName name="BL3AA" localSheetId="16">'[1]Attach-3 (QR)'!#REF!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10">#REF!</definedName>
    <definedName name="BL3AAA" localSheetId="4">'Attach-3 (QR)'!#REF!</definedName>
    <definedName name="BL3AAA">#REF!</definedName>
    <definedName name="BL3B" localSheetId="16">'[1]Attach-3 (QR)'!#REF!</definedName>
    <definedName name="BL3B" localSheetId="10">#REF!</definedName>
    <definedName name="BL3B" localSheetId="4">'Attach-3 (QR)'!#REF!</definedName>
    <definedName name="BL3B">#REF!</definedName>
    <definedName name="BL3BB" localSheetId="16">'[1]Attach-3 (QR)'!#REF!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10">#REF!</definedName>
    <definedName name="BL3BBB" localSheetId="4">'Attach-3 (QR)'!#REF!</definedName>
    <definedName name="BL3BBB">#REF!</definedName>
    <definedName name="BL3C" localSheetId="16">'[1]Attach-3 (QR)'!#REF!</definedName>
    <definedName name="BL3C" localSheetId="10">#REF!</definedName>
    <definedName name="BL3C" localSheetId="4">'Attach-3 (QR)'!#REF!</definedName>
    <definedName name="BL3C">#REF!</definedName>
    <definedName name="BL3CC" localSheetId="16">'[1]Attach-3 (QR)'!#REF!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10">#REF!</definedName>
    <definedName name="BL3CCC" localSheetId="4">'Attach-3 (QR)'!#REF!</definedName>
    <definedName name="BL3CCC">#REF!</definedName>
    <definedName name="BL4A" localSheetId="16">'[1]Attach-3 (QR)'!#REF!</definedName>
    <definedName name="BL4A" localSheetId="10">#REF!</definedName>
    <definedName name="BL4A" localSheetId="4">'Attach-3 (QR)'!#REF!</definedName>
    <definedName name="BL4A">#REF!</definedName>
    <definedName name="BL4AA" localSheetId="16">'[1]Attach-3 (QR)'!#REF!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10">#REF!</definedName>
    <definedName name="BL4AAA" localSheetId="4">'Attach-3 (QR)'!#REF!</definedName>
    <definedName name="BL4AAA">#REF!</definedName>
    <definedName name="BL4B" localSheetId="16">'[1]Attach-3 (QR)'!#REF!</definedName>
    <definedName name="BL4B" localSheetId="10">#REF!</definedName>
    <definedName name="BL4B" localSheetId="4">'Attach-3 (QR)'!#REF!</definedName>
    <definedName name="BL4B">#REF!</definedName>
    <definedName name="BL4BB" localSheetId="16">'[1]Attach-3 (QR)'!#REF!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10">#REF!</definedName>
    <definedName name="BL4BBB" localSheetId="4">'Attach-3 (QR)'!#REF!</definedName>
    <definedName name="BL4BBB">#REF!</definedName>
    <definedName name="BL4C" localSheetId="16">'[1]Attach-3 (QR)'!#REF!</definedName>
    <definedName name="BL4C" localSheetId="10">#REF!</definedName>
    <definedName name="BL4C" localSheetId="4">'Attach-3 (QR)'!#REF!</definedName>
    <definedName name="BL4C">#REF!</definedName>
    <definedName name="BL4CC" localSheetId="16">'[1]Attach-3 (QR)'!#REF!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10">#REF!</definedName>
    <definedName name="BL4CCC" localSheetId="4">'Attach-3 (QR)'!#REF!</definedName>
    <definedName name="BL4CCC">#REF!</definedName>
    <definedName name="BL5A" localSheetId="16">'[1]Attach-3 (QR)'!#REF!</definedName>
    <definedName name="BL5A" localSheetId="10">#REF!</definedName>
    <definedName name="BL5A" localSheetId="4">'Attach-3 (QR)'!#REF!</definedName>
    <definedName name="BL5A">#REF!</definedName>
    <definedName name="BL5AA" localSheetId="16">'[1]Attach-3 (QR)'!#REF!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10">#REF!</definedName>
    <definedName name="BL5AAA" localSheetId="4">'Attach-3 (QR)'!#REF!</definedName>
    <definedName name="BL5AAA">#REF!</definedName>
    <definedName name="BL5B" localSheetId="16">'[1]Attach-3 (QR)'!#REF!</definedName>
    <definedName name="BL5B" localSheetId="10">#REF!</definedName>
    <definedName name="BL5B" localSheetId="4">'Attach-3 (QR)'!#REF!</definedName>
    <definedName name="BL5B">#REF!</definedName>
    <definedName name="BL5BB" localSheetId="16">'[1]Attach-3 (QR)'!#REF!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10">#REF!</definedName>
    <definedName name="BL5BBB" localSheetId="4">'Attach-3 (QR)'!#REF!</definedName>
    <definedName name="BL5BBB">#REF!</definedName>
    <definedName name="BL5C" localSheetId="16">'[1]Attach-3 (QR)'!#REF!</definedName>
    <definedName name="BL5C" localSheetId="10">#REF!</definedName>
    <definedName name="BL5C" localSheetId="4">'Attach-3 (QR)'!#REF!</definedName>
    <definedName name="BL5C">#REF!</definedName>
    <definedName name="BL5CC" localSheetId="16">'[1]Attach-3 (QR)'!#REF!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10">#REF!</definedName>
    <definedName name="BL5CCC" localSheetId="4">'Attach-3 (QR)'!#REF!</definedName>
    <definedName name="BL5CCC">#REF!</definedName>
    <definedName name="CAPA1" localSheetId="16">'[1]Attach-3 (QR)'!#REF!</definedName>
    <definedName name="CAPA1" localSheetId="10">#REF!</definedName>
    <definedName name="CAPA1" localSheetId="4">'Attach-3 (QR)'!#REF!</definedName>
    <definedName name="CAPA1">#REF!</definedName>
    <definedName name="CAPA11" localSheetId="16">'[1]Attach-3 (QR)'!#REF!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10">#REF!</definedName>
    <definedName name="CAPA111" localSheetId="4">'Attach-3 (QR)'!#REF!</definedName>
    <definedName name="CAPA111">#REF!</definedName>
    <definedName name="CAPA2" localSheetId="16">'[1]Attach-3 (QR)'!#REF!</definedName>
    <definedName name="CAPA2" localSheetId="10">#REF!</definedName>
    <definedName name="CAPA2" localSheetId="4">'Attach-3 (QR)'!#REF!</definedName>
    <definedName name="CAPA2">#REF!</definedName>
    <definedName name="CAPA22" localSheetId="16">'[1]Attach-3 (QR)'!#REF!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10">#REF!</definedName>
    <definedName name="CAPA222" localSheetId="4">'Attach-3 (QR)'!#REF!</definedName>
    <definedName name="CAPA222">#REF!</definedName>
    <definedName name="CAPA3" localSheetId="16">'[1]Attach-3 (QR)'!#REF!</definedName>
    <definedName name="CAPA3" localSheetId="10">#REF!</definedName>
    <definedName name="CAPA3" localSheetId="4">'Attach-3 (QR)'!#REF!</definedName>
    <definedName name="CAPA3">#REF!</definedName>
    <definedName name="CAPA33" localSheetId="16">'[1]Attach-3 (QR)'!#REF!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10">#REF!</definedName>
    <definedName name="CAPA333" localSheetId="4">'Attach-3 (QR)'!#REF!</definedName>
    <definedName name="CAPA333">#REF!</definedName>
    <definedName name="CAPA4" localSheetId="16">'[1]Attach-3 (QR)'!#REF!</definedName>
    <definedName name="CAPA4" localSheetId="10">#REF!</definedName>
    <definedName name="CAPA4" localSheetId="4">'Attach-3 (QR)'!#REF!</definedName>
    <definedName name="CAPA4">#REF!</definedName>
    <definedName name="CAPA44" localSheetId="16">'[1]Attach-3 (QR)'!#REF!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10">#REF!</definedName>
    <definedName name="CAPA444" localSheetId="4">'Attach-3 (QR)'!#REF!</definedName>
    <definedName name="CAPA444">#REF!</definedName>
    <definedName name="CAPA7" localSheetId="16">'[1]Attach-3 (QR)'!#REF!</definedName>
    <definedName name="CAPA7" localSheetId="10">#REF!</definedName>
    <definedName name="CAPA7" localSheetId="4">'Attach-3 (QR)'!#REF!</definedName>
    <definedName name="CAPA7">#REF!</definedName>
    <definedName name="CAPA77" localSheetId="16">'[1]Attach-3 (QR)'!#REF!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10">#REF!</definedName>
    <definedName name="CAPA777" localSheetId="4">'Attach-3 (QR)'!#REF!</definedName>
    <definedName name="CAPA777">#REF!</definedName>
    <definedName name="COO" localSheetId="16">'[3]Sch-1a'!#REF!</definedName>
    <definedName name="COO" localSheetId="10">'[4]Sch-1a'!#REF!</definedName>
    <definedName name="COO" localSheetId="4">'[5]Sch-1a'!#REF!</definedName>
    <definedName name="COO">'[4]Sch-1a'!#REF!</definedName>
    <definedName name="date" localSheetId="16">#REF!</definedName>
    <definedName name="date" localSheetId="10">#REF!</definedName>
    <definedName name="date" localSheetId="4">#REF!</definedName>
    <definedName name="date">#REF!</definedName>
    <definedName name="iii" localSheetId="16">#REF!</definedName>
    <definedName name="iii" localSheetId="10">#REF!</definedName>
    <definedName name="iii">#REF!</definedName>
    <definedName name="LA" localSheetId="16">#REF!</definedName>
    <definedName name="LA">#REF!</definedName>
    <definedName name="logo1">"Picture 7"</definedName>
    <definedName name="MANU1" localSheetId="16">'[1]Attach-3 (QR)'!#REF!</definedName>
    <definedName name="MANU1" localSheetId="10">#REF!</definedName>
    <definedName name="MANU1" localSheetId="4">'Attach-3 (QR)'!#REF!</definedName>
    <definedName name="MANU1">#REF!</definedName>
    <definedName name="MANU11" localSheetId="16">'[1]Attach-3 (QR)'!#REF!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10">#REF!</definedName>
    <definedName name="MANU111" localSheetId="4">'Attach-3 (QR)'!#REF!</definedName>
    <definedName name="MANU111">#REF!</definedName>
    <definedName name="MANU2" localSheetId="16">'[1]Attach-3 (QR)'!#REF!</definedName>
    <definedName name="MANU2" localSheetId="10">#REF!</definedName>
    <definedName name="MANU2" localSheetId="4">'Attach-3 (QR)'!#REF!</definedName>
    <definedName name="MANU2">#REF!</definedName>
    <definedName name="MANU22" localSheetId="16">'[1]Attach-3 (QR)'!#REF!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10">#REF!</definedName>
    <definedName name="MANU222" localSheetId="4">'Attach-3 (QR)'!#REF!</definedName>
    <definedName name="MANU222">#REF!</definedName>
    <definedName name="MANU3" localSheetId="16">'[1]Attach-3 (QR)'!#REF!</definedName>
    <definedName name="MANU3" localSheetId="10">#REF!</definedName>
    <definedName name="MANU3" localSheetId="4">'Attach-3 (QR)'!#REF!</definedName>
    <definedName name="MANU3">#REF!</definedName>
    <definedName name="MANU33" localSheetId="16">'[1]Attach-3 (QR)'!#REF!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10">#REF!</definedName>
    <definedName name="MANU333" localSheetId="4">'Attach-3 (QR)'!#REF!</definedName>
    <definedName name="MANU333">#REF!</definedName>
    <definedName name="MANU4" localSheetId="16">'[1]Attach-3 (QR)'!#REF!</definedName>
    <definedName name="MANU4" localSheetId="10">#REF!</definedName>
    <definedName name="MANU4" localSheetId="4">'Attach-3 (QR)'!#REF!</definedName>
    <definedName name="MANU4">#REF!</definedName>
    <definedName name="MANU44" localSheetId="16">'[1]Attach-3 (QR)'!#REF!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10">#REF!</definedName>
    <definedName name="MANU444" localSheetId="4">'Attach-3 (QR)'!#REF!</definedName>
    <definedName name="MANU444">#REF!</definedName>
    <definedName name="MANU5" localSheetId="16">'[1]Attach-3 (QR)'!#REF!</definedName>
    <definedName name="MANU5" localSheetId="10">#REF!</definedName>
    <definedName name="MANU5" localSheetId="4">'Attach-3 (QR)'!#REF!</definedName>
    <definedName name="MANU5">#REF!</definedName>
    <definedName name="MANU55" localSheetId="16">'[1]Attach-3 (QR)'!#REF!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10">#REF!</definedName>
    <definedName name="MANU555" localSheetId="4">'Attach-3 (QR)'!#REF!</definedName>
    <definedName name="MANU555">#REF!</definedName>
    <definedName name="PATH1" localSheetId="16">'[1]Attach-3 (QR)'!#REF!</definedName>
    <definedName name="PATH1" localSheetId="10">#REF!</definedName>
    <definedName name="PATH1" localSheetId="4">'Attach-3 (QR)'!#REF!</definedName>
    <definedName name="PATH1">#REF!</definedName>
    <definedName name="PATH11" localSheetId="16">'[1]Attach-3 (QR)'!#REF!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10">#REF!</definedName>
    <definedName name="PATH111" localSheetId="4">'Attach-3 (QR)'!#REF!</definedName>
    <definedName name="PATH111">#REF!</definedName>
    <definedName name="PATH2" localSheetId="16">'[1]Attach-3 (QR)'!#REF!</definedName>
    <definedName name="PATH2" localSheetId="10">#REF!</definedName>
    <definedName name="PATH2" localSheetId="4">'Attach-3 (QR)'!#REF!</definedName>
    <definedName name="PATH2">#REF!</definedName>
    <definedName name="PATH22" localSheetId="16">'[1]Attach-3 (QR)'!#REF!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10">#REF!</definedName>
    <definedName name="PATH222" localSheetId="4">'Attach-3 (QR)'!#REF!</definedName>
    <definedName name="PATH222">#REF!</definedName>
    <definedName name="PATH3" localSheetId="16">'[1]Attach-3 (QR)'!#REF!</definedName>
    <definedName name="PATH3" localSheetId="10">#REF!</definedName>
    <definedName name="PATH3" localSheetId="4">'Attach-3 (QR)'!#REF!</definedName>
    <definedName name="PATH3">#REF!</definedName>
    <definedName name="PATH33" localSheetId="16">'[1]Attach-3 (QR)'!#REF!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10">#REF!</definedName>
    <definedName name="PATH333" localSheetId="4">'Attach-3 (QR)'!#REF!</definedName>
    <definedName name="PATH333">#REF!</definedName>
    <definedName name="PATH4" localSheetId="16">'[1]Attach-3 (QR)'!#REF!</definedName>
    <definedName name="PATH4" localSheetId="10">#REF!</definedName>
    <definedName name="PATH4" localSheetId="4">'Attach-3 (QR)'!#REF!</definedName>
    <definedName name="PATH4">#REF!</definedName>
    <definedName name="PATH44" localSheetId="16">'[1]Attach-3 (QR)'!#REF!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10">#REF!</definedName>
    <definedName name="PATH444" localSheetId="4">'Attach-3 (QR)'!#REF!</definedName>
    <definedName name="PATH444">#REF!</definedName>
    <definedName name="PATH5" localSheetId="16">'[1]Attach-3 (QR)'!#REF!</definedName>
    <definedName name="PATH5" localSheetId="10">#REF!</definedName>
    <definedName name="PATH5" localSheetId="4">'Attach-3 (QR)'!#REF!</definedName>
    <definedName name="PATH5">#REF!</definedName>
    <definedName name="PATH55" localSheetId="16">'[1]Attach-3 (QR)'!#REF!</definedName>
    <definedName name="PATH55" localSheetId="10">#REF!</definedName>
    <definedName name="PATH55" localSheetId="4">'Attach-3 (QR)'!#REF!</definedName>
    <definedName name="PATH55">#REF!</definedName>
    <definedName name="PATH555" localSheetId="16">'[1]Attach-3 (QR)'!#REF!</definedName>
    <definedName name="PATH555" localSheetId="10">#REF!</definedName>
    <definedName name="PATH555" localSheetId="4">'Attach-3 (QR)'!#REF!</definedName>
    <definedName name="PATH555">#REF!</definedName>
    <definedName name="PATHAR1" localSheetId="16">'[1]Attach-3 (QR)'!#REF!</definedName>
    <definedName name="PATHAR1" localSheetId="10">#REF!</definedName>
    <definedName name="PATHAR1" localSheetId="4">'Attach-3 (QR)'!#REF!</definedName>
    <definedName name="PATHAR1">#REF!</definedName>
    <definedName name="PATHAR2" localSheetId="16">'[1]Attach-3 (QR)'!#REF!</definedName>
    <definedName name="PATHAR2" localSheetId="10">#REF!</definedName>
    <definedName name="PATHAR2" localSheetId="4">'Attach-3 (QR)'!#REF!</definedName>
    <definedName name="PATHAR2">#REF!</definedName>
    <definedName name="PATHAR3" localSheetId="16">'[1]Attach-3 (QR)'!#REF!</definedName>
    <definedName name="PATHAR3" localSheetId="22">'[2]Attach QR'!$AO$750</definedName>
    <definedName name="PATHAR3" localSheetId="10">#REF!</definedName>
    <definedName name="PATHAR3" localSheetId="4">'Attach-3 (QR)'!#REF!</definedName>
    <definedName name="PATHAR3">#REF!</definedName>
    <definedName name="PATHJV1" localSheetId="16">'[1]Attach-3 (QR)'!#REF!</definedName>
    <definedName name="PATHJV1" localSheetId="10">#REF!</definedName>
    <definedName name="PATHJV1" localSheetId="4">'Attach-3 (QR)'!#REF!</definedName>
    <definedName name="PATHJV1">#REF!</definedName>
    <definedName name="PATHJV11" localSheetId="16">'[1]Attach-3 (QR)'!#REF!</definedName>
    <definedName name="PATHJV11" localSheetId="10">#REF!</definedName>
    <definedName name="PATHJV11" localSheetId="4">'Attach-3 (QR)'!#REF!</definedName>
    <definedName name="PATHJV11">#REF!</definedName>
    <definedName name="PATHJV111" localSheetId="16">'[1]Attach-3 (QR)'!#REF!</definedName>
    <definedName name="PATHJV111" localSheetId="10">#REF!</definedName>
    <definedName name="PATHJV111" localSheetId="4">'Attach-3 (QR)'!#REF!</definedName>
    <definedName name="PATHJV111">#REF!</definedName>
    <definedName name="PATHJV2" localSheetId="16">'[1]Attach-3 (QR)'!#REF!</definedName>
    <definedName name="PATHJV2" localSheetId="10">#REF!</definedName>
    <definedName name="PATHJV2" localSheetId="4">'Attach-3 (QR)'!#REF!</definedName>
    <definedName name="PATHJV2">#REF!</definedName>
    <definedName name="PATHJV22" localSheetId="16">'[1]Attach-3 (QR)'!#REF!</definedName>
    <definedName name="PATHJV22" localSheetId="10">#REF!</definedName>
    <definedName name="PATHJV22" localSheetId="4">'Attach-3 (QR)'!#REF!</definedName>
    <definedName name="PATHJV22">#REF!</definedName>
    <definedName name="PATHJV222" localSheetId="16">'[1]Attach-3 (QR)'!#REF!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10">#REF!</definedName>
    <definedName name="PATHJV333" localSheetId="4">'Attach-3 (QR)'!#REF!</definedName>
    <definedName name="PATHJV333">#REF!</definedName>
    <definedName name="PATHJVPR1" localSheetId="16">'[1]Attach-3 (QR)'!#REF!</definedName>
    <definedName name="PATHJVPR1" localSheetId="10">#REF!</definedName>
    <definedName name="PATHJVPR1" localSheetId="4">'Attach-3 (QR)'!#REF!</definedName>
    <definedName name="PATHJVPR1">#REF!</definedName>
    <definedName name="PATHJVPR11" localSheetId="16">'[1]Attach-3 (QR)'!#REF!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10">#REF!</definedName>
    <definedName name="PATHJVPR2" localSheetId="4">'Attach-3 (QR)'!#REF!</definedName>
    <definedName name="PATHJVPR2">#REF!</definedName>
    <definedName name="PATHJVPR22" localSheetId="16">'[1]Attach-3 (QR)'!#REF!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10">#REF!</definedName>
    <definedName name="PATHJVPR222" localSheetId="4">'Attach-3 (QR)'!#REF!</definedName>
    <definedName name="PATHJVPR222">#REF!</definedName>
    <definedName name="PATHLA1" localSheetId="16">'[1]Attach-3 (QR)'!#REF!</definedName>
    <definedName name="PATHLA1" localSheetId="10">#REF!</definedName>
    <definedName name="PATHLA1" localSheetId="4">'Attach-3 (QR)'!#REF!</definedName>
    <definedName name="PATHLA1">#REF!</definedName>
    <definedName name="PATHLA2" localSheetId="16">'[1]Attach-3 (QR)'!#REF!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10">#REF!</definedName>
    <definedName name="PATHLA3" localSheetId="4">'Attach-3 (QR)'!#REF!</definedName>
    <definedName name="PATHLA3">#REF!</definedName>
    <definedName name="PATHLP1" localSheetId="16">'[1]Attach-3 (QR)'!#REF!</definedName>
    <definedName name="PATHLP1" localSheetId="10">#REF!</definedName>
    <definedName name="PATHLP1" localSheetId="4">'Attach-3 (QR)'!#REF!</definedName>
    <definedName name="PATHLP1">#REF!</definedName>
    <definedName name="PATHLP2" localSheetId="16">'[1]Attach-3 (QR)'!#REF!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10">#REF!</definedName>
    <definedName name="PATHLP3" localSheetId="4">'Attach-3 (QR)'!#REF!</definedName>
    <definedName name="PATHLP3">#REF!</definedName>
    <definedName name="PATHPR1" localSheetId="16">'[1]Attach-3 (QR)'!#REF!</definedName>
    <definedName name="PATHPR1" localSheetId="10">#REF!</definedName>
    <definedName name="PATHPR1" localSheetId="4">'Attach-3 (QR)'!#REF!</definedName>
    <definedName name="PATHPR1">#REF!</definedName>
    <definedName name="PATHPR2" localSheetId="16">'[1]Attach-3 (QR)'!#REF!</definedName>
    <definedName name="PATHPR2" localSheetId="10">#REF!</definedName>
    <definedName name="PATHPR2" localSheetId="4">'Attach-3 (QR)'!#REF!</definedName>
    <definedName name="PATHPR2">#REF!</definedName>
    <definedName name="_xlnm.Print_Area" localSheetId="14">'Attach 10'!$A$1:$E$16</definedName>
    <definedName name="_xlnm.Print_Area" localSheetId="15">'Attach 11'!$A$1:$E$28</definedName>
    <definedName name="_xlnm.Print_Area" localSheetId="16">'Attach 12'!$A$1:$F$22</definedName>
    <definedName name="_xlnm.Print_Area" localSheetId="17">'Attach 13'!$A$1:$E$27</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5A'!$A$1:$E$28</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4">'Attach-3 (QR)'!$A$1:$I$152</definedName>
    <definedName name="_xlnm.Print_Area" localSheetId="25">'Bid Form 1st Envelope '!$A$1:$F$125</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10">#REF!</definedName>
    <definedName name="printedname" localSheetId="4">#REF!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10">#REF!</definedName>
    <definedName name="_xlnm.Recorder" localSheetId="4">#REF!</definedName>
    <definedName name="_xlnm.Recorder">#REF!</definedName>
    <definedName name="sss" localSheetId="4">'[6]Attach-3 (QR)'!#REF!</definedName>
    <definedName name="sss">'[7]Attach-3 (QR)'!#REF!</definedName>
    <definedName name="TEST" localSheetId="16">#REF!</definedName>
    <definedName name="TEST" localSheetId="22">#REF!</definedName>
    <definedName name="TEST" localSheetId="10">#REF!</definedName>
    <definedName name="TEST" localSheetId="4">#REF!</definedName>
    <definedName name="TEST">#REF!</definedName>
    <definedName name="TO" localSheetId="16">#REF!</definedName>
    <definedName name="TO">#REF!</definedName>
    <definedName name="ttt" localSheetId="16">#REF!</definedName>
    <definedName name="ttt" localSheetId="10">#REF!</definedName>
    <definedName name="ttt">#REF!</definedName>
    <definedName name="typeofbidder" localSheetId="16">#REF!</definedName>
    <definedName name="typeofbidder" localSheetId="10">#REF!</definedName>
    <definedName name="typeofbidder">#REF!</definedName>
    <definedName name="uuu" localSheetId="16">#REF!</definedName>
    <definedName name="uuu" localSheetId="10">#REF!</definedName>
    <definedName name="uuu">#REF!</definedName>
    <definedName name="yyy" localSheetId="1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10'!$A$1:$E$17</definedName>
    <definedName name="Z_010B040B_83D1_42E5_9354_A9BE9113BDAC_.wvu.PrintArea" localSheetId="15" hidden="1">'Attach 11'!$A$1:$E$28</definedName>
    <definedName name="Z_010B040B_83D1_42E5_9354_A9BE9113BDAC_.wvu.PrintArea" localSheetId="17" hidden="1">'Attach 13'!$A$1:$E$27</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'Bid Form 1st Envelope '!$A$1:$F$125</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5"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10'!$A$1:$E$17</definedName>
    <definedName name="Z_012A8702_091E_4FD1_8E26_12B65B8B3B8C_.wvu.PrintArea" localSheetId="15" hidden="1">'Attach 11'!$A$1:$E$28</definedName>
    <definedName name="Z_012A8702_091E_4FD1_8E26_12B65B8B3B8C_.wvu.PrintArea" localSheetId="17" hidden="1">'Attach 13'!$A$1:$E$27</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'Bid Form 1st Envelope '!$A$1:$F$125</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5" hidden="1">'Bid Form 1st Envelope '!$32:$32</definedName>
    <definedName name="Z_012A8702_091E_4FD1_8E26_12B65B8B3B8C_.wvu.Rows" localSheetId="2" hidden="1">'Names of Bidder'!$11:$11,'Names of Bidder'!$28:$30</definedName>
    <definedName name="Z_05855B4F_D61E_4C97_B759_B2F96767F6F8_.wvu.PrintArea" localSheetId="4" hidden="1">'Attach-3 (QR)'!$A$1:$H$152</definedName>
    <definedName name="Z_05855B4F_D61E_4C97_B759_B2F96767F6F8_.wvu.Rows" localSheetId="4" hidden="1">'Attach-3 (QR)'!#REF!,'Attach-3 (QR)'!#REF!,'Attach-3 (QR)'!#REF!,'Attach-3 (QR)'!#REF!,'Attach-3 (QR)'!#REF!,'Attach-3 (QR)'!#REF!,'Attach-3 (QR)'!#REF!,'Attach-3 (QR)'!#REF!</definedName>
    <definedName name="Z_067EF7EF_2552_42C0_8B2F_9338A16B73E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PrintArea" localSheetId="4" hidden="1">'Attach-3 (QR)'!$A$1:$I$152</definedName>
    <definedName name="Z_067EF7EF_2552_42C0_8B2F_9338A16B73EB_.wvu.Rows" localSheetId="4" hidden="1">'Attach-3 (QR)'!#REF!,'Attach-3 (QR)'!#REF!,'Attach-3 (QR)'!#REF!,'Attach-3 (QR)'!#REF!,'Attach-3 (QR)'!#REF!,'Attach-3 (QR)'!#REF!,'Attach-3 (QR)'!#REF!,'Attach-3 (QR)'!#REF!</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10'!$A$1:$E$17</definedName>
    <definedName name="Z_0D490C87_B003_4943_9825_ACE0B8E7CC06_.wvu.PrintArea" localSheetId="15" hidden="1">'Attach 11'!$A$1:$E$28</definedName>
    <definedName name="Z_0D490C87_B003_4943_9825_ACE0B8E7CC06_.wvu.PrintArea" localSheetId="17" hidden="1">'Attach 13'!$A$1:$E$27</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'Bid Form 1st Envelope '!$A$1:$F$125</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12'!$A$1:$F$18</definedName>
    <definedName name="Z_10C5F276_B641_4058_B015_CD9DBF21498B_.wvu.Rows" localSheetId="16" hidden="1">'Attach 12'!#REF!,'Attach 12'!#REF!,'Attach 12'!#REF!,'Attach 12'!#REF!,'Attach 12'!#REF!,'Attach 12'!#REF!,'Attach 12'!#REF!,'Attach 12'!#REF!,'Attach 12'!#REF!,'Attach 12'!#REF!,'Attach 12'!$19:$106</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2" hidden="1">'Names of Bidder'!$I:$I</definedName>
    <definedName name="Z_13A93EBF_985A_49FD_9FE0_DC75D238EC8C_.wvu.PrintArea" localSheetId="14" hidden="1">'Attach 10'!$A$1:$E$17</definedName>
    <definedName name="Z_13A93EBF_985A_49FD_9FE0_DC75D238EC8C_.wvu.PrintArea" localSheetId="15" hidden="1">'Attach 11'!$A$1:$E$28</definedName>
    <definedName name="Z_13A93EBF_985A_49FD_9FE0_DC75D238EC8C_.wvu.PrintArea" localSheetId="17" hidden="1">'Attach 13'!$A$1:$E$27</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'Bid Form 1st Envelope '!$A$1:$F$125</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8" hidden="1">'Attach 5'!$4:$4</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10'!$A$1:$E$17</definedName>
    <definedName name="Z_14C32814_5A59_4863_9FB1_822FBB75D7D1_.wvu.PrintArea" localSheetId="15" hidden="1">'Attach 11'!$A$1:$E$28</definedName>
    <definedName name="Z_14C32814_5A59_4863_9FB1_822FBB75D7D1_.wvu.PrintArea" localSheetId="17" hidden="1">'Attach 13'!$A$1:$E$27</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'Bid Form 1st Envelope '!$A$1:$F$125</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8" hidden="1">'Attach 5'!$4:$4</definedName>
    <definedName name="Z_14C32814_5A59_4863_9FB1_822FBB75D7D1_.wvu.Rows" localSheetId="2" hidden="1">'Names of Bidder'!$28:$30</definedName>
    <definedName name="Z_1586E746_E770_4DE8_8EE8_42BC4CF5206B_.wvu.Cols" localSheetId="4" hidden="1">'Attach-3 (QR)'!$K:$M</definedName>
    <definedName name="Z_1586E746_E770_4DE8_8EE8_42BC4CF5206B_.wvu.PrintArea" localSheetId="4" hidden="1">'Attach-3 (QR)'!$A$1:$H$152</definedName>
    <definedName name="Z_176A4F7E_17B2_43CD_BA12_35A58E9B73EF_.wvu.Cols" localSheetId="4" hidden="1">'Attach-3 (QR)'!$J:$X</definedName>
    <definedName name="Z_176A4F7E_17B2_43CD_BA12_35A58E9B73EF_.wvu.PrintArea" localSheetId="4" hidden="1">'Attach-3 (QR)'!$A$1:$I$152</definedName>
    <definedName name="Z_176A4F7E_17B2_43CD_BA12_35A58E9B73EF_.wvu.Rows" localSheetId="4" hidden="1">'Attach-3 (QR)'!#REF!,'Attach-3 (QR)'!#REF!,'Attach-3 (QR)'!#REF!,'Attach-3 (QR)'!#REF!,'Attach-3 (QR)'!#REF!,'Attach-3 (QR)'!#REF!,'Attach-3 (QR)'!#REF!,'Attach-3 (QR)'!#REF!</definedName>
    <definedName name="Z_176DC383_BC5B_4A2C_B484_0B54305CAC0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PrintArea" localSheetId="4" hidden="1">'Attach-3 (QR)'!$A$1:$I$152</definedName>
    <definedName name="Z_176DC383_BC5B_4A2C_B484_0B54305CAC0E_.wvu.Rows" localSheetId="4" hidden="1">'Attach-3 (QR)'!#REF!,'Attach-3 (QR)'!#REF!,'Attach-3 (QR)'!#REF!,'Attach-3 (QR)'!#REF!,'Attach-3 (QR)'!#REF!,'Attach-3 (QR)'!#REF!,'Attach-3 (QR)'!#REF!,'Attach-3 (QR)'!#REF!</definedName>
    <definedName name="Z_1C70608C_646A_4043_A222_6253B5006A93_.wvu.Cols" localSheetId="16" hidden="1">'Attach 12'!$I:$J</definedName>
    <definedName name="Z_1C70608C_646A_4043_A222_6253B5006A93_.wvu.PrintArea" localSheetId="16" hidden="1">'Attach 12'!$B$1:$G$18</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10'!$A$1:$E$17</definedName>
    <definedName name="Z_1E2D7167_D6B7_4690_9A83_BF768C4223A4_.wvu.PrintArea" localSheetId="15" hidden="1">'Attach 11'!$A$1:$E$28</definedName>
    <definedName name="Z_1E2D7167_D6B7_4690_9A83_BF768C4223A4_.wvu.PrintArea" localSheetId="17" hidden="1">'Attach 13'!$A$1:$E$27</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'Bid Form 1st Envelope '!$A$1:$F$125</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8" hidden="1">'Attach 5'!$4:$4</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10'!$A$1:$E$17</definedName>
    <definedName name="Z_1F125E51_1799_42D0_B41E_DC039BB17D59_.wvu.PrintArea" localSheetId="15" hidden="1">'Attach 11'!$A$1:$E$28</definedName>
    <definedName name="Z_1F125E51_1799_42D0_B41E_DC039BB17D59_.wvu.PrintArea" localSheetId="17" hidden="1">'Attach 13'!$A$1:$E$27</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'Bid Form 1st Envelope '!$A$1:$F$125</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8" hidden="1">'Attach 5'!$4:$4</definedName>
    <definedName name="Z_1F125E51_1799_42D0_B41E_DC039BB17D59_.wvu.Rows" localSheetId="2" hidden="1">'Names of Bidder'!$11:$11,'Names of Bidder'!$28:$30</definedName>
    <definedName name="Z_1FD9ACA5_802E_4240_ABEA_3FAA854014ED_.wvu.Cols" localSheetId="4" hidden="1">'Attach-3 (QR)'!$I:$K</definedName>
    <definedName name="Z_1FD9ACA5_802E_4240_ABEA_3FAA854014ED_.wvu.PrintArea" localSheetId="22" hidden="1">'Attach 17'!$A$1:$E$33</definedName>
    <definedName name="Z_1FD9ACA5_802E_4240_ABEA_3FAA854014ED_.wvu.PrintArea" localSheetId="4" hidden="1">'Attach-3 (QR)'!$A$1:$H$152</definedName>
    <definedName name="Z_1FD9ACA5_802E_4240_ABEA_3FAA854014ED_.wvu.Rows" localSheetId="22" hidden="1">'Attach 17'!$26:$26,'Attach 17'!$32:$209</definedName>
    <definedName name="Z_1FD9ACA5_802E_4240_ABEA_3FAA854014ED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PrintArea" localSheetId="4" hidden="1">'Attach-3 (QR)'!$A$1:$H$152</definedName>
    <definedName name="Z_20A53A97_D2BD_4E7F_8ABC_E5DF94CF88E8_.wvu.Rows" localSheetId="4" hidden="1">'Attach-3 (QR)'!#REF!,'Attach-3 (QR)'!#REF!,'Attach-3 (QR)'!#REF!,'Attach-3 (QR)'!#REF!,'Attach-3 (QR)'!#REF!,'Attach-3 (QR)'!#REF!</definedName>
    <definedName name="Z_237D8718_39ED_4FFE_B3B2_D1192F8D2E87_.wvu.Cols" localSheetId="16" hidden="1">'Attach 12'!$I:$J</definedName>
    <definedName name="Z_237D8718_39ED_4FFE_B3B2_D1192F8D2E87_.wvu.PrintArea" localSheetId="16" hidden="1">'Attach 12'!$B$1:$G$18</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10'!$A$1:$E$19</definedName>
    <definedName name="Z_240327DD_375F_45D4_BA52_89AFD79FE6A1_.wvu.PrintArea" localSheetId="15" hidden="1">'Attach 11'!$A$1:$E$28</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5" hidden="1">'Bid Form 1st Envelope '!$A$1:$F$125</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0327DD_375F_45D4_BA52_89AFD79FE6A1_.wvu.Rows" localSheetId="2" hidden="1">'Names of Bidder'!$28:$30</definedName>
    <definedName name="Z_265106DA_0305_46BE_8A98_0935A189448A_.wvu.Cols" localSheetId="16" hidden="1">'Attach 12'!$G:$I</definedName>
    <definedName name="Z_265106DA_0305_46BE_8A98_0935A189448A_.wvu.PrintArea" localSheetId="16" hidden="1">'Attach 12'!$A$1:$F$22</definedName>
    <definedName name="Z_265106DA_0305_46BE_8A98_0935A189448A_.wvu.Rows" localSheetId="16" hidden="1">'Attach 12'!#REF!</definedName>
    <definedName name="Z_26C9F440_2701_423F_9FDB_7DFF079DC7F8_.wvu.Cols" localSheetId="16" hidden="1">'Attach 12'!$G:$I</definedName>
    <definedName name="Z_26C9F440_2701_423F_9FDB_7DFF079DC7F8_.wvu.PrintArea" localSheetId="16" hidden="1">'Attach 12'!$A$1:$F$22</definedName>
    <definedName name="Z_26C9F440_2701_423F_9FDB_7DFF079DC7F8_.wvu.Rows" localSheetId="16" hidden="1">'Attach 12'!#REF!</definedName>
    <definedName name="Z_271CB310_10A0_48C2_B1DD_ECB38F94B35B_.wvu.Cols" localSheetId="20" hidden="1">'Attach 15'!$F:$F,'Attach 15'!$H:$H</definedName>
    <definedName name="Z_271CB310_10A0_48C2_B1DD_ECB38F94B35B_.wvu.Cols" localSheetId="3" hidden="1">'Attach 3(JV)'!$F:$F,'Attach 3(JV)'!$I:$I</definedName>
    <definedName name="Z_271CB310_10A0_48C2_B1DD_ECB38F94B35B_.wvu.Cols" localSheetId="8" hidden="1">'Attach 5'!$H:$H</definedName>
    <definedName name="Z_271CB310_10A0_48C2_B1DD_ECB38F94B35B_.wvu.Cols" localSheetId="11" hidden="1">'Attach 6'!$H:$H</definedName>
    <definedName name="Z_271CB310_10A0_48C2_B1DD_ECB38F94B3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1CB310_10A0_48C2_B1DD_ECB38F94B35B_.wvu.Cols" localSheetId="25" hidden="1">'Bid Form 1st Envelope '!$H:$I</definedName>
    <definedName name="Z_271CB310_10A0_48C2_B1DD_ECB38F94B35B_.wvu.Cols" localSheetId="1" hidden="1">Cover!$F:$F</definedName>
    <definedName name="Z_271CB310_10A0_48C2_B1DD_ECB38F94B35B_.wvu.Cols" localSheetId="2" hidden="1">'Names of Bidder'!$E:$J</definedName>
    <definedName name="Z_271CB310_10A0_48C2_B1DD_ECB38F94B35B_.wvu.PrintArea" localSheetId="14" hidden="1">'Attach 10'!$A$1:$E$16</definedName>
    <definedName name="Z_271CB310_10A0_48C2_B1DD_ECB38F94B35B_.wvu.PrintArea" localSheetId="15" hidden="1">'Attach 11'!$A$1:$E$28</definedName>
    <definedName name="Z_271CB310_10A0_48C2_B1DD_ECB38F94B35B_.wvu.PrintArea" localSheetId="16" hidden="1">'Attach 12'!$A$1:$F$22</definedName>
    <definedName name="Z_271CB310_10A0_48C2_B1DD_ECB38F94B35B_.wvu.PrintArea" localSheetId="17" hidden="1">'Attach 13'!$A$1:$E$27</definedName>
    <definedName name="Z_271CB310_10A0_48C2_B1DD_ECB38F94B35B_.wvu.PrintArea" localSheetId="18" hidden="1">'Attach 14'!$A$1:$E$27</definedName>
    <definedName name="Z_271CB310_10A0_48C2_B1DD_ECB38F94B35B_.wvu.PrintArea" localSheetId="19" hidden="1">'Attach 14-IP'!$A$8:$I$222</definedName>
    <definedName name="Z_271CB310_10A0_48C2_B1DD_ECB38F94B35B_.wvu.PrintArea" localSheetId="20" hidden="1">'Attach 15'!$A$1:$E$84</definedName>
    <definedName name="Z_271CB310_10A0_48C2_B1DD_ECB38F94B35B_.wvu.PrintArea" localSheetId="21" hidden="1">'Attach 16'!$A$1:$L$94</definedName>
    <definedName name="Z_271CB310_10A0_48C2_B1DD_ECB38F94B35B_.wvu.PrintArea" localSheetId="22" hidden="1">'Attach 17'!$A$1:$E$30</definedName>
    <definedName name="Z_271CB310_10A0_48C2_B1DD_ECB38F94B35B_.wvu.PrintArea" localSheetId="23" hidden="1">'Attach 18'!$A$1:$E$31</definedName>
    <definedName name="Z_271CB310_10A0_48C2_B1DD_ECB38F94B35B_.wvu.PrintArea" localSheetId="24" hidden="1">'Attach 19'!$A$1:$E$31</definedName>
    <definedName name="Z_271CB310_10A0_48C2_B1DD_ECB38F94B35B_.wvu.PrintArea" localSheetId="3" hidden="1">'Attach 3(JV)'!$A$1:$E$26</definedName>
    <definedName name="Z_271CB310_10A0_48C2_B1DD_ECB38F94B35B_.wvu.PrintArea" localSheetId="5" hidden="1">'Attach 4'!$A$1:$G$24</definedName>
    <definedName name="Z_271CB310_10A0_48C2_B1DD_ECB38F94B35B_.wvu.PrintArea" localSheetId="6" hidden="1">'Attach 4 (A)'!$A$1:$E$26</definedName>
    <definedName name="Z_271CB310_10A0_48C2_B1DD_ECB38F94B35B_.wvu.PrintArea" localSheetId="7" hidden="1">'Attach 4 (B)'!$A$1:$E$25</definedName>
    <definedName name="Z_271CB310_10A0_48C2_B1DD_ECB38F94B35B_.wvu.PrintArea" localSheetId="8" hidden="1">'Attach 5'!$A$1:$E$28</definedName>
    <definedName name="Z_271CB310_10A0_48C2_B1DD_ECB38F94B35B_.wvu.PrintArea" localSheetId="9" hidden="1">'Attach 5A'!$A$1:$E$29</definedName>
    <definedName name="Z_271CB310_10A0_48C2_B1DD_ECB38F94B35B_.wvu.PrintArea" localSheetId="10" hidden="1">'Attach 5B'!$A$1:$E$28</definedName>
    <definedName name="Z_271CB310_10A0_48C2_B1DD_ECB38F94B35B_.wvu.PrintArea" localSheetId="11" hidden="1">'Attach 6'!$A$1:$E$27</definedName>
    <definedName name="Z_271CB310_10A0_48C2_B1DD_ECB38F94B35B_.wvu.PrintArea" localSheetId="12" hidden="1">'Attach 7'!$A$1:$E$28</definedName>
    <definedName name="Z_271CB310_10A0_48C2_B1DD_ECB38F94B35B_.wvu.PrintArea" localSheetId="13" hidden="1">'Attach 9'!$A$1:$E$52</definedName>
    <definedName name="Z_271CB310_10A0_48C2_B1DD_ECB38F94B35B_.wvu.PrintArea" localSheetId="4" hidden="1">'Attach-3 (QR)'!$A$1:$I$152</definedName>
    <definedName name="Z_271CB310_10A0_48C2_B1DD_ECB38F94B35B_.wvu.PrintArea" localSheetId="25" hidden="1">'Bid Form 1st Envelope '!$A$1:$F$125</definedName>
    <definedName name="Z_271CB310_10A0_48C2_B1DD_ECB38F94B35B_.wvu.PrintArea" localSheetId="1" hidden="1">Cover!$A$1:$E$19</definedName>
    <definedName name="Z_271CB310_10A0_48C2_B1DD_ECB38F94B35B_.wvu.PrintArea" localSheetId="2" hidden="1">'Names of Bidder'!$B$1:$D$36</definedName>
    <definedName name="Z_271CB310_10A0_48C2_B1DD_ECB38F94B35B_.wvu.PrintTitles" localSheetId="13" hidden="1">'Attach 9'!$18:$18</definedName>
    <definedName name="Z_271CB310_10A0_48C2_B1DD_ECB38F94B35B_.wvu.Rows" localSheetId="15" hidden="1">'Attach 11'!$29:$85</definedName>
    <definedName name="Z_271CB310_10A0_48C2_B1DD_ECB38F94B35B_.wvu.Rows" localSheetId="20" hidden="1">'Attach 15'!$15:$15</definedName>
    <definedName name="Z_271CB310_10A0_48C2_B1DD_ECB38F94B35B_.wvu.Rows" localSheetId="21" hidden="1">'Attach 16'!$89:$92</definedName>
    <definedName name="Z_271CB310_10A0_48C2_B1DD_ECB38F94B35B_.wvu.Rows" localSheetId="22" hidden="1">'Attach 17'!$26:$26,'Attach 17'!$32:$209</definedName>
    <definedName name="Z_271CB310_10A0_48C2_B1DD_ECB38F94B35B_.wvu.Rows" localSheetId="23" hidden="1">'Attach 18'!$13:$13</definedName>
    <definedName name="Z_271CB310_10A0_48C2_B1DD_ECB38F94B35B_.wvu.Rows" localSheetId="24" hidden="1">'Attach 19'!$13:$13,'Attach 19'!$20:$28</definedName>
    <definedName name="Z_271CB310_10A0_48C2_B1DD_ECB38F94B35B_.wvu.Rows" localSheetId="25" hidden="1">'Bid Form 1st Envelope '!$32:$32</definedName>
    <definedName name="Z_271CB310_10A0_48C2_B1DD_ECB38F94B35B_.wvu.Rows" localSheetId="2" hidden="1">'Names of Bidder'!$10:$11,'Names of Bidder'!$23:$26,'Names of Bidder'!$28:$30</definedName>
    <definedName name="Z_273BBCBD_8F12_4445_A7CA_FDA7C67AE3D5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PrintArea" localSheetId="4" hidden="1">'Attach-3 (QR)'!$A$1:$I$152</definedName>
    <definedName name="Z_273BBCBD_8F12_4445_A7CA_FDA7C67AE3D5_.wvu.Rows" localSheetId="4" hidden="1">'Attach-3 (QR)'!#REF!,'Attach-3 (QR)'!#REF!,'Attach-3 (QR)'!#REF!,'Attach-3 (QR)'!#REF!,'Attach-3 (QR)'!#REF!,'Attach-3 (QR)'!#REF!,'Attach-3 (QR)'!#REF!,'Attach-3 (QR)'!#REF!</definedName>
    <definedName name="Z_27CB7082_4FAB_46F1_8968_11E3E4A629B2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PrintArea" localSheetId="4" hidden="1">'Attach-3 (QR)'!$A$1:$I$152</definedName>
    <definedName name="Z_27CB7082_4FAB_46F1_8968_11E3E4A629B2_.wvu.Rows" localSheetId="4" hidden="1">'Attach-3 (QR)'!#REF!,'Attach-3 (QR)'!#REF!,'Attach-3 (QR)'!#REF!,'Attach-3 (QR)'!#REF!,'Attach-3 (QR)'!#REF!,'Attach-3 (QR)'!#REF!,'Attach-3 (QR)'!#REF!,'Attach-3 (QR)'!#REF!</definedName>
    <definedName name="Z_280EA05C_4582_4B0F_895F_5C9134A73222_.wvu.Cols" localSheetId="4" hidden="1">'Attach-3 (QR)'!$M:$O</definedName>
    <definedName name="Z_280EA05C_4582_4B0F_895F_5C9134A73222_.wvu.PrintArea" localSheetId="4" hidden="1">'Attach-3 (QR)'!$A$1:$H$152</definedName>
    <definedName name="Z_280EA05C_4582_4B0F_895F_5C9134A73222_.wvu.Rows" localSheetId="4" hidden="1">'Attach-3 (QR)'!#REF!,'Attach-3 (QR)'!#REF!,'Attach-3 (QR)'!#REF!,'Attach-3 (QR)'!#REF!,'Attach-3 (QR)'!#REF!,'Attach-3 (QR)'!#REF!</definedName>
    <definedName name="Z_308F00E9_5A71_4486_BCFD_DF8513C1906D_.wvu.Cols" localSheetId="16" hidden="1">'Attach 12'!$I:$I</definedName>
    <definedName name="Z_308F00E9_5A71_4486_BCFD_DF8513C1906D_.wvu.Cols" localSheetId="4" hidden="1">'Attach-3 (QR)'!$M:$O</definedName>
    <definedName name="Z_308F00E9_5A71_4486_BCFD_DF8513C1906D_.wvu.PrintArea" localSheetId="16" hidden="1">'Attach 12'!$A$1:$F$18</definedName>
    <definedName name="Z_308F00E9_5A71_4486_BCFD_DF8513C1906D_.wvu.PrintArea" localSheetId="4" hidden="1">'Attach-3 (QR)'!$A$1:$H$152</definedName>
    <definedName name="Z_308F00E9_5A71_4486_BCFD_DF8513C1906D_.wvu.Rows" localSheetId="16" hidden="1">'Attach 12'!$17:$18,'Attach 12'!#REF!,'Attach 12'!#REF!,'Attach 12'!#REF!,'Attach 12'!#REF!,'Attach 12'!#REF!,'Attach 12'!#REF!,'Attach 12'!#REF!,'Attach 12'!#REF!,'Attach 12'!$19:$106</definedName>
    <definedName name="Z_308F00E9_5A71_4486_BCFD_DF8513C1906D_.wvu.Rows" localSheetId="4" hidden="1">'Attach-3 (QR)'!#REF!,'Attach-3 (QR)'!#REF!,'Attach-3 (QR)'!#REF!,'Attach-3 (QR)'!#REF!,'Attach-3 (QR)'!#REF!,'Attach-3 (QR)'!#REF!,'Attach-3 (QR)'!#REF!,'Attach-3 (QR)'!#REF!,'Attach-3 (QR)'!#REF!</definedName>
    <definedName name="Z_30E57F47_2338_458C_930A_44F048960490_.wvu.Cols" localSheetId="16" hidden="1">'Attach 12'!$G:$G,'Attach 12'!$I:$I</definedName>
    <definedName name="Z_30E57F47_2338_458C_930A_44F048960490_.wvu.PrintArea" localSheetId="16" hidden="1">'Attach 12'!$A$1:$F$18</definedName>
    <definedName name="Z_30E57F47_2338_458C_930A_44F048960490_.wvu.Rows" localSheetId="16" hidden="1">'Attach 12'!#REF!,'Attach 12'!#REF!,'Attach 12'!#REF!,'Attach 12'!#REF!,'Attach 12'!#REF!,'Attach 12'!#REF!,'Attach 12'!#REF!,'Attach 12'!#REF!,'Attach 12'!#REF!,'Attach 12'!#REF!,'Attach 12'!#REF!,'Attach 12'!#REF!,'Attach 12'!#REF!,'Attach 12'!$19:$106</definedName>
    <definedName name="Z_310C668A_8F32_46E5_8798_717B86834286_.wvu.Cols" localSheetId="16" hidden="1">'Attach 12'!$I:$I</definedName>
    <definedName name="Z_310C668A_8F32_46E5_8798_717B86834286_.wvu.PrintArea" localSheetId="16" hidden="1">'Attach 12'!$A$1:$F$18</definedName>
    <definedName name="Z_310C668A_8F32_46E5_8798_717B86834286_.wvu.Rows" localSheetId="16" hidden="1">'Attach 12'!#REF!,'Attach 12'!#REF!,'Attach 12'!#REF!,'Attach 12'!#REF!,'Attach 12'!$19:$106</definedName>
    <definedName name="Z_3173CEE6_59CC_4726_BE77_59D75499D3F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173CEE6_59CC_4726_BE77_59D75499D3F4_.wvu.PrintArea" localSheetId="4" hidden="1">'Attach-3 (QR)'!$A$1:$I$152</definedName>
    <definedName name="Z_3173CEE6_59CC_4726_BE77_59D75499D3F4_.wvu.Rows" localSheetId="4" hidden="1">'Attach-3 (QR)'!#REF!,'Attach-3 (QR)'!#REF!,'Attach-3 (QR)'!#REF!,'Attach-3 (QR)'!#REF!,'Attach-3 (QR)'!#REF!,'Attach-3 (QR)'!#REF!,'Attach-3 (QR)'!#REF!,'Attach-3 (QR)'!#REF!</definedName>
    <definedName name="Z_3365131F_6BE7_432A_859B_F41B794BB9E6_.wvu.Cols" localSheetId="16" hidden="1">'Attach 12'!$I:$I</definedName>
    <definedName name="Z_3365131F_6BE7_432A_859B_F41B794BB9E6_.wvu.Cols" localSheetId="4" hidden="1">'Attach-3 (QR)'!$M:$O</definedName>
    <definedName name="Z_3365131F_6BE7_432A_859B_F41B794BB9E6_.wvu.PrintArea" localSheetId="16" hidden="1">'Attach 12'!$A$1:$F$18</definedName>
    <definedName name="Z_3365131F_6BE7_432A_859B_F41B794BB9E6_.wvu.PrintArea" localSheetId="4" hidden="1">'Attach-3 (QR)'!$A$1:$H$152</definedName>
    <definedName name="Z_3365131F_6BE7_432A_859B_F41B794BB9E6_.wvu.Rows" localSheetId="16" hidden="1">'Attach 12'!#REF!,'Attach 12'!#REF!,'Attach 12'!#REF!,'Attach 12'!#REF!,'Attach 12'!#REF!,'Attach 12'!#REF!,'Attach 12'!#REF!,'Attach 12'!$19:$106</definedName>
    <definedName name="Z_3365131F_6BE7_432A_859B_F41B794BB9E6_.wvu.Rows" localSheetId="4" hidden="1">'Attach-3 (QR)'!#REF!,'Attach-3 (QR)'!#REF!,'Attach-3 (QR)'!#REF!,'Attach-3 (QR)'!#REF!,'Attach-3 (QR)'!#REF!,'Attach-3 (QR)'!#REF!,'Attach-3 (QR)'!#REF!,'Attach-3 (QR)'!#REF!,'Attach-3 (QR)'!#REF!,'Attach-3 (QR)'!#REF!</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10'!$A$1:$E$17</definedName>
    <definedName name="Z_35C772BD_8F05_4A18_BEC8_6AF744E22539_.wvu.PrintArea" localSheetId="15" hidden="1">'Attach 11'!$A$1:$E$28</definedName>
    <definedName name="Z_35C772BD_8F05_4A18_BEC8_6AF744E22539_.wvu.PrintArea" localSheetId="17" hidden="1">'Attach 13'!$A$1:$E$27</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'Bid Form 1st Envelope '!$A$1:$F$125</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5" hidden="1">'Bid Form 1st Envelope '!$32:$32</definedName>
    <definedName name="Z_35C772BD_8F05_4A18_BEC8_6AF744E22539_.wvu.Rows" localSheetId="2" hidden="1">'Names of Bidder'!$10:$11,'Names of Bidder'!$23:$26,'Names of Bidder'!$28:$30</definedName>
    <definedName name="Z_3836A67F_51F8_4B52_B51D_937DC398CD1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PrintArea" localSheetId="4" hidden="1">'Attach-3 (QR)'!$A$1:$I$152</definedName>
    <definedName name="Z_3836A67F_51F8_4B52_B51D_937DC398CD1F_.wvu.Rows" localSheetId="4" hidden="1">'Attach-3 (QR)'!#REF!,'Attach-3 (QR)'!#REF!,'Attach-3 (QR)'!#REF!,'Attach-3 (QR)'!#REF!,'Attach-3 (QR)'!#REF!,'Attach-3 (QR)'!#REF!,'Attach-3 (QR)'!#REF!,'Attach-3 (QR)'!#REF!</definedName>
    <definedName name="Z_42E95D05_5FE4_4BDE_99D8_8A5175191762_.wvu.Cols" localSheetId="16" hidden="1">'Attach 12'!$G:$G,'Attach 12'!$I:$I</definedName>
    <definedName name="Z_42E95D05_5FE4_4BDE_99D8_8A5175191762_.wvu.PrintArea" localSheetId="16" hidden="1">'Attach 12'!$A$1:$F$18</definedName>
    <definedName name="Z_42E95D05_5FE4_4BDE_99D8_8A5175191762_.wvu.Rows" localSheetId="16" hidden="1">'Attach 12'!$17:$18,'Attach 12'!#REF!,'Attach 12'!#REF!,'Attach 12'!$19:$106</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10'!$A$1:$E$19</definedName>
    <definedName name="Z_43BCBF1E_CDCF_4541_8D79_87EDCECBC1FD_.wvu.PrintArea" localSheetId="15" hidden="1">'Attach 11'!$A$1:$E$84</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5" hidden="1">'Bid Form 1st Envelope '!$A$1:$F$125</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10'!$A$1:$E$19</definedName>
    <definedName name="Z_44C1C443_3199_4288_884A_D16AF7B2CD69_.wvu.PrintArea" localSheetId="15" hidden="1">'Attach 11'!$A$1:$E$28</definedName>
    <definedName name="Z_44C1C443_3199_4288_884A_D16AF7B2CD69_.wvu.PrintArea" localSheetId="17" hidden="1">'Attach 13'!$A$1:$E$27</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5" hidden="1">'Bid Form 1st Envelope '!$A$1:$J$123</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8" hidden="1">'Attach 5'!$4:$4</definedName>
    <definedName name="Z_44C1C443_3199_4288_884A_D16AF7B2CD69_.wvu.Rows" localSheetId="25"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(QR)'!$I:$K</definedName>
    <definedName name="Z_494F6778_23FE_4AAC_B37D_6C7543FC13B9_.wvu.PrintArea" localSheetId="14" hidden="1">'Attach 10'!$A$1:$E$19</definedName>
    <definedName name="Z_494F6778_23FE_4AAC_B37D_6C7543FC13B9_.wvu.PrintArea" localSheetId="15" hidden="1">'Attach 11'!$A$1:$E$84</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(QR)'!$A$1:$H$152</definedName>
    <definedName name="Z_494F6778_23FE_4AAC_B37D_6C7543FC13B9_.wvu.PrintArea" localSheetId="25" hidden="1">'Bid Form 1st Envelope '!$A$1:$F$125</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B898AE2_7356_489E_882D_EC3B09CB95A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PrintArea" localSheetId="4" hidden="1">'Attach-3 (QR)'!$A$1:$I$152</definedName>
    <definedName name="Z_4B898AE2_7356_489E_882D_EC3B09CB95AA_.wvu.Rows" localSheetId="4" hidden="1">'Attach-3 (QR)'!#REF!,'Attach-3 (QR)'!#REF!,'Attach-3 (QR)'!#REF!,'Attach-3 (QR)'!#REF!,'Attach-3 (QR)'!#REF!,'Attach-3 (QR)'!#REF!,'Attach-3 (QR)'!#REF!,'Attach-3 (QR)'!#REF!</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10'!$A$1:$E$17</definedName>
    <definedName name="Z_4D67A8FB_66CE_4EFD_8932_C754BE25ED43_.wvu.PrintArea" localSheetId="15" hidden="1">'Attach 11'!$A$1:$E$28</definedName>
    <definedName name="Z_4D67A8FB_66CE_4EFD_8932_C754BE25ED43_.wvu.PrintArea" localSheetId="17" hidden="1">'Attach 13'!$A$1:$E$27</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'Bid Form 1st Envelope '!$A$1:$F$125</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 hidden="1">'Names of Bidder'!$11:$11,'Names of Bidder'!$28:$30</definedName>
    <definedName name="Z_5476C51C_4037_4B28_A818_10D7CDF0C66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PrintArea" localSheetId="4" hidden="1">'Attach-3 (QR)'!$A$1:$I$152</definedName>
    <definedName name="Z_5476C51C_4037_4B28_A818_10D7CDF0C66A_.wvu.Rows" localSheetId="4" hidden="1">'Attach-3 (QR)'!#REF!,'Attach-3 (QR)'!#REF!,'Attach-3 (QR)'!#REF!,'Attach-3 (QR)'!#REF!,'Attach-3 (QR)'!#REF!,'Attach-3 (QR)'!#REF!,'Attach-3 (QR)'!#REF!,'Attach-3 (QR)'!#REF!</definedName>
    <definedName name="Z_564AA8DD_E850_4E6F_BA1D_8F79D1361145_.wvu.Cols" localSheetId="16" hidden="1">'Attach 12'!$I:$I</definedName>
    <definedName name="Z_564AA8DD_E850_4E6F_BA1D_8F79D1361145_.wvu.PrintArea" localSheetId="16" hidden="1">'Attach 12'!$A$1:$F$18</definedName>
    <definedName name="Z_564AA8DD_E850_4E6F_BA1D_8F79D1361145_.wvu.Rows" localSheetId="16" hidden="1">'Attach 12'!$18:$18,'Attach 12'!#REF!,'Attach 12'!#REF!,'Attach 12'!#REF!,'Attach 12'!#REF!,'Attach 12'!#REF!,'Attach 12'!#REF!,'Attach 12'!$19:$106</definedName>
    <definedName name="Z_57EC2AB3_459C_475C_AFE6_EBB6882FA67E_.wvu.Cols" localSheetId="16" hidden="1">'Attach 12'!$H:$I</definedName>
    <definedName name="Z_57EC2AB3_459C_475C_AFE6_EBB6882FA67E_.wvu.Cols" localSheetId="4" hidden="1">'Attach-3 (QR)'!$I:$I,'Attach-3 (QR)'!$K:$M</definedName>
    <definedName name="Z_57EC2AB3_459C_475C_AFE6_EBB6882FA67E_.wvu.PrintArea" localSheetId="16" hidden="1">'Attach 12'!$A$1:$G$18</definedName>
    <definedName name="Z_57EC2AB3_459C_475C_AFE6_EBB6882FA67E_.wvu.PrintArea" localSheetId="4" hidden="1">'Attach-3 (QR)'!$A$1:$H$152</definedName>
    <definedName name="Z_57EC2AB3_459C_475C_AFE6_EBB6882FA67E_.wvu.Rows" localSheetId="16" hidden="1">'Attach 12'!$4:$4,'Attach 12'!#REF!,'Attach 12'!$19:$106</definedName>
    <definedName name="Z_5802F788_6BC6_4DD2_9B34_FB4B8F376754_.wvu.Cols" localSheetId="4" hidden="1">'Attach-3 (QR)'!$J:$X</definedName>
    <definedName name="Z_5802F788_6BC6_4DD2_9B34_FB4B8F376754_.wvu.PrintArea" localSheetId="4" hidden="1">'Attach-3 (QR)'!$A$1:$I$152</definedName>
    <definedName name="Z_5802F788_6BC6_4DD2_9B34_FB4B8F376754_.wvu.Rows" localSheetId="4" hidden="1">'Attach-3 (QR)'!#REF!,'Attach-3 (QR)'!#REF!,'Attach-3 (QR)'!#REF!,'Attach-3 (QR)'!#REF!,'Attach-3 (QR)'!#REF!,'Attach-3 (QR)'!#REF!,'Attach-3 (QR)'!#REF!,'Attach-3 (QR)'!#REF!</definedName>
    <definedName name="Z_582CF44B_0703_4CA2_AB84_00685031CD39_.wvu.Cols" localSheetId="16" hidden="1">'Attach 12'!$I:$I</definedName>
    <definedName name="Z_582CF44B_0703_4CA2_AB84_00685031CD39_.wvu.Cols" localSheetId="4" hidden="1">'Attach-3 (QR)'!$M:$O</definedName>
    <definedName name="Z_582CF44B_0703_4CA2_AB84_00685031CD39_.wvu.PrintArea" localSheetId="16" hidden="1">'Attach 12'!$A$1:$F$18</definedName>
    <definedName name="Z_582CF44B_0703_4CA2_AB84_00685031CD39_.wvu.PrintArea" localSheetId="4" hidden="1">'Attach-3 (QR)'!$A$1:$H$152</definedName>
    <definedName name="Z_582CF44B_0703_4CA2_AB84_00685031CD39_.wvu.Rows" localSheetId="16" hidden="1">'Attach 12'!$17:$18,'Attach 12'!#REF!,'Attach 12'!#REF!,'Attach 12'!#REF!,'Attach 12'!#REF!,'Attach 12'!#REF!,'Attach 12'!#REF!,'Attach 12'!#REF!,'Attach 12'!#REF!,'Attach 12'!#REF!,'Attach 12'!$19:$106</definedName>
    <definedName name="Z_582CF44B_0703_4CA2_AB84_00685031CD39_.wvu.Rows" localSheetId="4" hidden="1">'Attach-3 (QR)'!#REF!,'Attach-3 (QR)'!#REF!,'Attach-3 (QR)'!#REF!,'Attach-3 (QR)'!#REF!,'Attach-3 (QR)'!#REF!,'Attach-3 (QR)'!#REF!,'Attach-3 (QR)'!#REF!,'Attach-3 (QR)'!#REF!,'Attach-3 (QR)'!#REF!</definedName>
    <definedName name="Z_5D67CA2D_8BB3_4F00_894F_4872C1BBE88F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PrintArea" localSheetId="4" hidden="1">'Attach-3 (QR)'!$A$1:$I$152</definedName>
    <definedName name="Z_5D67CA2D_8BB3_4F00_894F_4872C1BBE88F_.wvu.Rows" localSheetId="4" hidden="1">'Attach-3 (QR)'!#REF!,'Attach-3 (QR)'!#REF!,'Attach-3 (QR)'!#REF!,'Attach-3 (QR)'!#REF!,'Attach-3 (QR)'!#REF!,'Attach-3 (QR)'!#REF!,'Attach-3 (QR)'!#REF!,'Attach-3 (QR)'!#REF!</definedName>
    <definedName name="Z_696D4A13_5E44_4B16_B107_EB70ABB06CB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PrintArea" localSheetId="4" hidden="1">'Attach-3 (QR)'!$A$1:$I$152</definedName>
    <definedName name="Z_696D4A13_5E44_4B16_B107_EB70ABB06CBE_.wvu.Rows" localSheetId="4" hidden="1">'Attach-3 (QR)'!#REF!,'Attach-3 (QR)'!#REF!,'Attach-3 (QR)'!#REF!,'Attach-3 (QR)'!#REF!,'Attach-3 (QR)'!#REF!,'Attach-3 (QR)'!#REF!,'Attach-3 (QR)'!#REF!,'Attach-3 (QR)'!#REF!</definedName>
    <definedName name="Z_6B2C1320_5106_401D_86E8_03FFC7419150_.wvu.Cols" localSheetId="16" hidden="1">'Attach 12'!$I:$I</definedName>
    <definedName name="Z_6B2C1320_5106_401D_86E8_03FFC7419150_.wvu.Cols" localSheetId="4" hidden="1">'Attach-3 (QR)'!$I:$I,'Attach-3 (QR)'!$M:$M</definedName>
    <definedName name="Z_6B2C1320_5106_401D_86E8_03FFC7419150_.wvu.PrintArea" localSheetId="16" hidden="1">'Attach 12'!$A$1:$F$18</definedName>
    <definedName name="Z_6B2C1320_5106_401D_86E8_03FFC7419150_.wvu.PrintArea" localSheetId="4" hidden="1">'Attach-3 (QR)'!$A$1:$H$152</definedName>
    <definedName name="Z_6B2C1320_5106_401D_86E8_03FFC7419150_.wvu.Rows" localSheetId="16" hidden="1">'Attach 12'!#REF!,'Attach 12'!#REF!,'Attach 12'!#REF!,'Attach 12'!#REF!,'Attach 12'!$19:$106</definedName>
    <definedName name="Z_6B2C1320_5106_401D_86E8_03FFC7419150_.wvu.Rows" localSheetId="4" hidden="1">'Attach-3 (QR)'!#REF!,'Attach-3 (QR)'!#REF!</definedName>
    <definedName name="Z_6DC6C963_9F04_44DD_BC90_C1641F014E55_.wvu.Cols" localSheetId="4" hidden="1">'Attach-3 (QR)'!$J:$X</definedName>
    <definedName name="Z_6DC6C963_9F04_44DD_BC90_C1641F014E55_.wvu.PrintArea" localSheetId="4" hidden="1">'Attach-3 (QR)'!$A$1:$I$152</definedName>
    <definedName name="Z_6DC6C963_9F04_44DD_BC90_C1641F014E55_.wvu.Rows" localSheetId="4" hidden="1">'Attach-3 (QR)'!#REF!,'Attach-3 (QR)'!#REF!,'Attach-3 (QR)'!#REF!,'Attach-3 (QR)'!#REF!,'Attach-3 (QR)'!#REF!,'Attach-3 (QR)'!#REF!,'Attach-3 (QR)'!#REF!,'Attach-3 (QR)'!#REF!</definedName>
    <definedName name="Z_6FD3A41D_DEEE_48F5_96DB_6021F0BEBAF6_.wvu.Cols" localSheetId="16" hidden="1">'Attach 12'!$I:$I</definedName>
    <definedName name="Z_6FD3A41D_DEEE_48F5_96DB_6021F0BEBAF6_.wvu.Cols" localSheetId="4" hidden="1">'Attach-3 (QR)'!$M:$O</definedName>
    <definedName name="Z_6FD3A41D_DEEE_48F5_96DB_6021F0BEBAF6_.wvu.PrintArea" localSheetId="16" hidden="1">'Attach 12'!$A$1:$F$18</definedName>
    <definedName name="Z_6FD3A41D_DEEE_48F5_96DB_6021F0BEBAF6_.wvu.PrintArea" localSheetId="4" hidden="1">'Attach-3 (QR)'!$A$1:$H$152</definedName>
    <definedName name="Z_6FD3A41D_DEEE_48F5_96DB_6021F0BEBAF6_.wvu.Rows" localSheetId="16" hidden="1">'Attach 12'!$18:$18,'Attach 12'!#REF!,'Attach 12'!#REF!,'Attach 12'!#REF!,'Attach 12'!#REF!,'Attach 12'!#REF!,'Attach 12'!#REF!,'Attach 12'!$19:$106</definedName>
    <definedName name="Z_6FD3A41D_DEEE_48F5_96DB_6021F0BEBAF6_.wvu.Rows" localSheetId="4" hidden="1">'Attach-3 (QR)'!#REF!,'Attach-3 (QR)'!#REF!,'Attach-3 (QR)'!#REF!,'Attach-3 (QR)'!#REF!,'Attach-3 (QR)'!#REF!,'Attach-3 (QR)'!#REF!,'Attach-3 (QR)'!#REF!,'Attach-3 (QR)'!#REF!,'Attach-3 (QR)'!#REF!,'Attach-3 (QR)'!#REF!</definedName>
    <definedName name="Z_70B78559_AE2A_4A85_855C_A3044383137A_.wvu.Cols" localSheetId="4" hidden="1">'Attach-3 (QR)'!$J:$P</definedName>
    <definedName name="Z_70B78559_AE2A_4A85_855C_A3044383137A_.wvu.PrintArea" localSheetId="4" hidden="1">'Attach-3 (QR)'!$A$1:$I$152</definedName>
    <definedName name="Z_70B78559_AE2A_4A85_855C_A3044383137A_.wvu.Rows" localSheetId="4" hidden="1">'Attach-3 (QR)'!#REF!,'Attach-3 (QR)'!#REF!,'Attach-3 (QR)'!#REF!,'Attach-3 (QR)'!#REF!,'Attach-3 (QR)'!#REF!,'Attach-3 (QR)'!#REF!,'Attach-3 (QR)'!#REF!,'Attach-3 (QR)'!#REF!</definedName>
    <definedName name="Z_728AEB16_F9CD_4198_B4E9_2E28A5E42262_.wvu.Cols" localSheetId="16" hidden="1">'Attach 12'!$I:$I</definedName>
    <definedName name="Z_728AEB16_F9CD_4198_B4E9_2E28A5E42262_.wvu.Cols" localSheetId="4" hidden="1">'Attach-3 (QR)'!$M:$O</definedName>
    <definedName name="Z_728AEB16_F9CD_4198_B4E9_2E28A5E42262_.wvu.PrintArea" localSheetId="16" hidden="1">'Attach 12'!$A$1:$F$18</definedName>
    <definedName name="Z_728AEB16_F9CD_4198_B4E9_2E28A5E42262_.wvu.PrintArea" localSheetId="4" hidden="1">'Attach-3 (QR)'!$A$1:$H$152</definedName>
    <definedName name="Z_728AEB16_F9CD_4198_B4E9_2E28A5E42262_.wvu.Rows" localSheetId="16" hidden="1">'Attach 12'!$18:$18,'Attach 12'!#REF!,'Attach 12'!#REF!,'Attach 12'!#REF!,'Attach 12'!#REF!,'Attach 12'!#REF!,'Attach 12'!#REF!,'Attach 12'!$19:$106</definedName>
    <definedName name="Z_728AEB16_F9CD_4198_B4E9_2E28A5E42262_.wvu.Rows" localSheetId="4" hidden="1">'Attach-3 (QR)'!#REF!,'Attach-3 (QR)'!#REF!,'Attach-3 (QR)'!#REF!,'Attach-3 (QR)'!#REF!,'Attach-3 (QR)'!#REF!,'Attach-3 (QR)'!#REF!,'Attach-3 (QR)'!#REF!,'Attach-3 (QR)'!#REF!,'Attach-3 (QR)'!#REF!,'Attach-3 (QR)'!#REF!</definedName>
    <definedName name="Z_757C3C2F_C668_4CD7_806B_CA71CC57DCC1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PrintArea" localSheetId="4" hidden="1">'Attach-3 (QR)'!$A$1:$I$152</definedName>
    <definedName name="Z_757C3C2F_C668_4CD7_806B_CA71CC57DCC1_.wvu.Rows" localSheetId="4" hidden="1">'Attach-3 (QR)'!#REF!,'Attach-3 (QR)'!#REF!,'Attach-3 (QR)'!#REF!,'Attach-3 (QR)'!#REF!,'Attach-3 (QR)'!#REF!,'Attach-3 (QR)'!#REF!,'Attach-3 (QR)'!#REF!,'Attach-3 (QR)'!#REF!</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10'!$A$1:$E$17</definedName>
    <definedName name="Z_77353208_2D17_4D2E_ADE3_4F168F350B73_.wvu.PrintArea" localSheetId="15" hidden="1">'Attach 11'!$A$1:$E$28</definedName>
    <definedName name="Z_77353208_2D17_4D2E_ADE3_4F168F350B73_.wvu.PrintArea" localSheetId="17" hidden="1">'Attach 13'!$A$1:$E$27</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'Bid Form 1st Envelope '!$A$1:$F$125</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10'!$A$1:$E$17</definedName>
    <definedName name="Z_7A88FC7A_7690_48AB_B789_172043AFADC8_.wvu.PrintArea" localSheetId="15" hidden="1">'Attach 11'!$A$1:$E$28</definedName>
    <definedName name="Z_7A88FC7A_7690_48AB_B789_172043AFADC8_.wvu.PrintArea" localSheetId="17" hidden="1">'Attach 13'!$A$1:$E$27</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'Bid Form 1st Envelope '!$A$1:$F$125</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8" hidden="1">'Attach 5'!$4:$4</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10'!$A$1:$E$19</definedName>
    <definedName name="Z_7A9EA6D6_4DDF_43D9_92E6_C6AFAD14E266_.wvu.PrintArea" localSheetId="15" hidden="1">'Attach 11'!$A$1:$E$28</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5" hidden="1">'Bid Form 1st Envelope '!$A$1:$F$125</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(QR)'!$M:$O</definedName>
    <definedName name="Z_7DC13EB1_5F25_4667_BD87_340DAD4F0E72_.wvu.PrintArea" localSheetId="16" hidden="1">'Attach 12'!$A$1:$F$18</definedName>
    <definedName name="Z_7DC13EB1_5F25_4667_BD87_340DAD4F0E72_.wvu.PrintArea" localSheetId="4" hidden="1">'Attach-3 (QR)'!$A$1:$H$152</definedName>
    <definedName name="Z_7DC13EB1_5F25_4667_BD87_340DAD4F0E72_.wvu.Rows" localSheetId="16" hidden="1">'Attach 12'!#REF!,'Attach 12'!#REF!,'Attach 12'!#REF!,'Attach 12'!#REF!,'Attach 12'!#REF!,'Attach 12'!#REF!,'Attach 12'!#REF!,'Attach 12'!#REF!,'Attach 12'!#REF!,'Attach 12'!#REF!,'Attach 12'!$19:$106</definedName>
    <definedName name="Z_7DC13EB1_5F25_4667_BD87_340DAD4F0E72_.wvu.Rows" localSheetId="4" hidden="1">'Attach-3 (QR)'!#REF!,'Attach-3 (QR)'!#REF!,'Attach-3 (QR)'!#REF!,'Attach-3 (QR)'!#REF!,'Attach-3 (QR)'!#REF!,'Attach-3 (QR)'!#REF!,'Attach-3 (QR)'!#REF!,'Attach-3 (QR)'!#REF!,'Attach-3 (QR)'!#REF!</definedName>
    <definedName name="Z_7FED4A88_DA6B_4AEC_96D2_BAE29634CEBD_.wvu.Cols" localSheetId="4" hidden="1">'Attach-3 (QR)'!$I:$I,'Attach-3 (QR)'!$K:$M</definedName>
    <definedName name="Z_7FED4A88_DA6B_4AEC_96D2_BAE29634CEBD_.wvu.PrintArea" localSheetId="4" hidden="1">'Attach-3 (QR)'!$A$1:$H$152</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10'!$A$1:$E$17</definedName>
    <definedName name="Z_82C64B11_1F50_45B5_B7BB_9F1DC733C833_.wvu.PrintArea" localSheetId="15" hidden="1">'Attach 11'!$A$1:$E$27</definedName>
    <definedName name="Z_82C64B11_1F50_45B5_B7BB_9F1DC733C833_.wvu.PrintArea" localSheetId="17" hidden="1">'Attach 13'!$A$1:$E$27</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5" hidden="1">'Bid Form 1st Envelope '!$A$1:$F$125</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8" hidden="1">'Attach 5'!$4:$4</definedName>
    <definedName name="Z_82C64B11_1F50_45B5_B7BB_9F1DC733C833_.wvu.Rows" localSheetId="25"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10'!$A$1:$E$19</definedName>
    <definedName name="Z_82E8A0F5_0020_4355_95CF_28601763A783_.wvu.PrintArea" localSheetId="15" hidden="1">'Attach 11'!$A$1:$E$28</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5" hidden="1">'Bid Form 1st Envelope '!$A$1:$J$123</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2E8A0F5_0020_4355_95CF_28601763A783_.wvu.Rows" localSheetId="2" hidden="1">'Names of Bidder'!$28:$30</definedName>
    <definedName name="Z_869B0F9C_77A4_468D_A350_EA35CAE357D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PrintArea" localSheetId="4" hidden="1">'Attach-3 (QR)'!$A$1:$I$152</definedName>
    <definedName name="Z_869B0F9C_77A4_468D_A350_EA35CAE357D9_.wvu.Rows" localSheetId="4" hidden="1">'Attach-3 (QR)'!#REF!,'Attach-3 (QR)'!#REF!,'Attach-3 (QR)'!#REF!,'Attach-3 (QR)'!#REF!,'Attach-3 (QR)'!#REF!,'Attach-3 (QR)'!#REF!,'Attach-3 (QR)'!#REF!,'Attach-3 (QR)'!#REF!</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10'!$A$1:$E$17</definedName>
    <definedName name="Z_8CF338B0_8CA3_4AF4_816D_CB7A6D8E33BC_.wvu.PrintArea" localSheetId="15" hidden="1">'Attach 11'!$A$1:$E$28</definedName>
    <definedName name="Z_8CF338B0_8CA3_4AF4_816D_CB7A6D8E33BC_.wvu.PrintArea" localSheetId="17" hidden="1">'Attach 13'!$A$1:$E$27</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'Bid Form 1st Envelope '!$A$1:$F$125</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8" hidden="1">'Attach 5'!$4:$4</definedName>
    <definedName name="Z_8CF338B0_8CA3_4AF4_816D_CB7A6D8E33BC_.wvu.Rows" localSheetId="2" hidden="1">'Names of Bidder'!$11:$11,'Names of Bidder'!$28:$30</definedName>
    <definedName name="Z_8E7B022F_1113_4BA2_B2BA_8EDBE02A2557_.wvu.PrintArea" localSheetId="14" hidden="1">'Attach 10'!$A$1:$E$19</definedName>
    <definedName name="Z_8E7B022F_1113_4BA2_B2BA_8EDBE02A2557_.wvu.PrintArea" localSheetId="15" hidden="1">'Attach 11'!$A$1:$E$84</definedName>
    <definedName name="Z_8E7B022F_1113_4BA2_B2BA_8EDBE02A2557_.wvu.PrintArea" localSheetId="16" hidden="1">'Attach 12'!$B$1:$G$18</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5" hidden="1">'Bid Form 1st Envelope '!$A$1:$F$125</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12'!$A$1:$F$18</definedName>
    <definedName name="Z_906C1F80_87B7_4777_98E9_010D55358499_.wvu.Rows" localSheetId="16" hidden="1">'Attach 12'!$17:$18,'Attach 12'!#REF!,'Attach 12'!#REF!,'Attach 12'!$19:$106</definedName>
    <definedName name="Z_9CD72AD0_8BDA_437F_A784_A667464C809C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PrintArea" localSheetId="4" hidden="1">'Attach-3 (QR)'!$A$1:$I$152</definedName>
    <definedName name="Z_9CD72AD0_8BDA_437F_A784_A667464C809C_.wvu.Rows" localSheetId="4" hidden="1">'Attach-3 (QR)'!#REF!,'Attach-3 (QR)'!#REF!,'Attach-3 (QR)'!#REF!,'Attach-3 (QR)'!#REF!,'Attach-3 (QR)'!#REF!,'Attach-3 (QR)'!#REF!,'Attach-3 (QR)'!#REF!,'Attach-3 (QR)'!#REF!</definedName>
    <definedName name="Z_9EDBA9B2_46ED_415A_B10B_329571C4D4AF_.wvu.Cols" localSheetId="16" hidden="1">'Attach 12'!$G:$G,'Attach 12'!$I:$I</definedName>
    <definedName name="Z_9EDBA9B2_46ED_415A_B10B_329571C4D4AF_.wvu.PrintArea" localSheetId="16" hidden="1">'Attach 12'!$A$1:$F$18</definedName>
    <definedName name="Z_9EDBA9B2_46ED_415A_B10B_329571C4D4AF_.wvu.Rows" localSheetId="16" hidden="1">'Attach 12'!#REF!,'Attach 12'!#REF!,'Attach 12'!#REF!,'Attach 12'!#REF!,'Attach 12'!#REF!,'Attach 12'!#REF!,'Attach 12'!#REF!,'Attach 12'!#REF!,'Attach 12'!#REF!,'Attach 12'!#REF!,'Attach 12'!#REF!,'Attach 12'!#REF!,'Attach 12'!$19:$106</definedName>
    <definedName name="Z_9F341631_288D_49D9_8F81_65CCC818C9BA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PrintArea" localSheetId="4" hidden="1">'Attach-3 (QR)'!$A$1:$I$152</definedName>
    <definedName name="Z_9F341631_288D_49D9_8F81_65CCC818C9BA_.wvu.Rows" localSheetId="4" hidden="1">'Attach-3 (QR)'!#REF!,'Attach-3 (QR)'!#REF!,'Attach-3 (QR)'!#REF!,'Attach-3 (QR)'!#REF!,'Attach-3 (QR)'!#REF!,'Attach-3 (QR)'!#REF!,'Attach-3 (QR)'!#REF!,'Attach-3 (QR)'!#REF!</definedName>
    <definedName name="Z_9F8CD454_46B1_47B9_9F5F_73ED69AC40D4_.wvu.Cols" localSheetId="16" hidden="1">'Attach 12'!$I:$I</definedName>
    <definedName name="Z_9F8CD454_46B1_47B9_9F5F_73ED69AC40D4_.wvu.Cols" localSheetId="4" hidden="1">'Attach-3 (QR)'!$M:$O</definedName>
    <definedName name="Z_9F8CD454_46B1_47B9_9F5F_73ED69AC40D4_.wvu.PrintArea" localSheetId="16" hidden="1">'Attach 12'!$A$1:$F$18</definedName>
    <definedName name="Z_9F8CD454_46B1_47B9_9F5F_73ED69AC40D4_.wvu.PrintArea" localSheetId="4" hidden="1">'Attach-3 (QR)'!$A$1:$H$152</definedName>
    <definedName name="Z_9F8CD454_46B1_47B9_9F5F_73ED69AC40D4_.wvu.Rows" localSheetId="16" hidden="1">'Attach 12'!$17:$18,'Attach 12'!#REF!,'Attach 12'!#REF!,'Attach 12'!#REF!,'Attach 12'!#REF!,'Attach 12'!#REF!,'Attach 12'!#REF!,'Attach 12'!#REF!,'Attach 12'!#REF!,'Attach 12'!$19:$106</definedName>
    <definedName name="Z_9F8CD454_46B1_47B9_9F5F_73ED69AC40D4_.wvu.Rows" localSheetId="4" hidden="1">'Attach-3 (QR)'!#REF!,'Attach-3 (QR)'!#REF!,'Attach-3 (QR)'!#REF!,'Attach-3 (QR)'!#REF!,'Attach-3 (QR)'!#REF!,'Attach-3 (QR)'!#REF!,'Attach-3 (QR)'!#REF!,'Attach-3 (QR)'!#REF!,'Attach-3 (QR)'!#REF!</definedName>
    <definedName name="Z_A317F5C2_E44F_4A46_8833_2AE6CAE06F6E_.wvu.Cols" localSheetId="4" hidden="1">'Attach-3 (QR)'!$M:$O</definedName>
    <definedName name="Z_A317F5C2_E44F_4A46_8833_2AE6CAE06F6E_.wvu.PrintArea" localSheetId="4" hidden="1">'Attach-3 (QR)'!$A$1:$H$152</definedName>
    <definedName name="Z_A317F5C2_E44F_4A46_8833_2AE6CAE06F6E_.wvu.Rows" localSheetId="4" hidden="1">'Attach-3 (QR)'!#REF!,'Attach-3 (QR)'!#REF!,'Attach-3 (QR)'!#REF!,'Attach-3 (QR)'!#REF!</definedName>
    <definedName name="Z_A3F641DF_CF1D_48E3_AFDC_E52726A449CB_.wvu.PrintArea" localSheetId="14" hidden="1">'Attach 10'!$A$1:$E$20</definedName>
    <definedName name="Z_A3F641DF_CF1D_48E3_AFDC_E52726A449CB_.wvu.PrintArea" localSheetId="15" hidden="1">'Attach 11'!$A$1:$E$84</definedName>
    <definedName name="Z_A3F641DF_CF1D_48E3_AFDC_E52726A449CB_.wvu.PrintArea" localSheetId="16" hidden="1">'Attach 12'!$B$1:$G$18</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5" hidden="1">'Bid Form 1st Envelope '!$A$1:$F$125</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15'!$F:$F,'Attach 15'!$H:$H</definedName>
    <definedName name="Z_AA750348_930C_43DE_ADD0_8D60980F5013_.wvu.Cols" localSheetId="3" hidden="1">'Attach 3(JV)'!$F:$F,'Attach 3(JV)'!$I:$I</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A750348_930C_43DE_ADD0_8D60980F5013_.wvu.Cols" localSheetId="25" hidden="1">'Bid Form 1st Envelope '!$H:$I</definedName>
    <definedName name="Z_AA750348_930C_43DE_ADD0_8D60980F5013_.wvu.Cols" localSheetId="1" hidden="1">Cover!$F:$F</definedName>
    <definedName name="Z_AA750348_930C_43DE_ADD0_8D60980F5013_.wvu.Cols" localSheetId="2" hidden="1">'Names of Bidder'!$E:$J</definedName>
    <definedName name="Z_AA750348_930C_43DE_ADD0_8D60980F5013_.wvu.PrintArea" localSheetId="14" hidden="1">'Attach 10'!$A$1:$E$16</definedName>
    <definedName name="Z_AA750348_930C_43DE_ADD0_8D60980F5013_.wvu.PrintArea" localSheetId="15" hidden="1">'Attach 11'!$A$1:$E$28</definedName>
    <definedName name="Z_AA750348_930C_43DE_ADD0_8D60980F5013_.wvu.PrintArea" localSheetId="16" hidden="1">'Attach 12'!$A$1:$F$22</definedName>
    <definedName name="Z_AA750348_930C_43DE_ADD0_8D60980F5013_.wvu.PrintArea" localSheetId="17" hidden="1">'Attach 13'!$A$1:$E$27</definedName>
    <definedName name="Z_AA750348_930C_43DE_ADD0_8D60980F5013_.wvu.PrintArea" localSheetId="18" hidden="1">'Attach 14'!$A$1:$E$27</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3" hidden="1">'Attach 3(JV)'!$A$1:$E$26</definedName>
    <definedName name="Z_AA750348_930C_43DE_ADD0_8D60980F5013_.wvu.PrintArea" localSheetId="5" hidden="1">'Attach 4'!$A$1:$G$24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4" hidden="1">'Attach-3 (QR)'!$A$1:$I$152</definedName>
    <definedName name="Z_AA750348_930C_43DE_ADD0_8D60980F5013_.wvu.PrintArea" localSheetId="25" hidden="1">'Bid Form 1st Envelope '!$A$1:$F$125</definedName>
    <definedName name="Z_AA750348_930C_43DE_ADD0_8D60980F5013_.wvu.PrintArea" localSheetId="1" hidden="1">Cover!$A$1:$E$19</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1" hidden="1">'Attach 16'!$89:$92</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5" hidden="1">'Bid Form 1st Envelope '!$32:$32</definedName>
    <definedName name="Z_AA750348_930C_43DE_ADD0_8D60980F5013_.wvu.Rows" localSheetId="2" hidden="1">'Names of Bidder'!$10:$11,'Names of Bidder'!$23:$26,'Names of Bidder'!$28:$30</definedName>
    <definedName name="Z_AD5DD024_9657_4236_804D_3929A2E8222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AD5DD024_9657_4236_804D_3929A2E82229_.wvu.PrintArea" localSheetId="4" hidden="1">'Attach-3 (QR)'!$A$1:$I$152</definedName>
    <definedName name="Z_AD5DD024_9657_4236_804D_3929A2E82229_.wvu.Rows" localSheetId="4" hidden="1">'Attach-3 (QR)'!#REF!,'Attach-3 (QR)'!#REF!,'Attach-3 (QR)'!#REF!,'Attach-3 (QR)'!#REF!,'Attach-3 (QR)'!#REF!,'Attach-3 (QR)'!#REF!,'Attach-3 (QR)'!#REF!,'Attach-3 (QR)'!#REF!</definedName>
    <definedName name="Z_AF19F13B_761B_48FB_A70F_9439A4D7530B_.wvu.Cols" localSheetId="4" hidden="1">'Attach-3 (QR)'!$M:$O</definedName>
    <definedName name="Z_AF19F13B_761B_48FB_A70F_9439A4D7530B_.wvu.PrintArea" localSheetId="4" hidden="1">'Attach-3 (QR)'!$A$1:$H$152</definedName>
    <definedName name="Z_AF19F13B_761B_48FB_A70F_9439A4D7530B_.wvu.Rows" localSheetId="4" hidden="1">'Attach-3 (QR)'!#REF!,'Attach-3 (QR)'!#REF!,'Attach-3 (QR)'!#REF!,'Attach-3 (QR)'!#REF!,'Attach-3 (QR)'!#REF!,'Attach-3 (QR)'!#REF!,'Attach-3 (QR)'!#REF!</definedName>
    <definedName name="Z_B07A37BF_D9F4_4586_9D27_CDE2FA2D1222_.wvu.Cols" localSheetId="16" hidden="1">'Attach 12'!$G:$G,'Attach 12'!$I:$I</definedName>
    <definedName name="Z_B07A37BF_D9F4_4586_9D27_CDE2FA2D1222_.wvu.PrintArea" localSheetId="16" hidden="1">'Attach 12'!$A$1:$F$18</definedName>
    <definedName name="Z_B07A37BF_D9F4_4586_9D27_CDE2FA2D1222_.wvu.Rows" localSheetId="16" hidden="1">'Attach 12'!$17:$18,'Attach 12'!#REF!,'Attach 12'!#REF!,'Attach 12'!$19:$106</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10'!$A$1:$E$17</definedName>
    <definedName name="Z_B07CB001_8FAF_40AD_8AD5_A65A64B33B35_.wvu.PrintArea" localSheetId="15" hidden="1">'Attach 11'!$A$1:$E$28</definedName>
    <definedName name="Z_B07CB001_8FAF_40AD_8AD5_A65A64B33B35_.wvu.PrintArea" localSheetId="17" hidden="1">'Attach 13'!$A$1:$E$27</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'Bid Form 1st Envelope '!$A$1:$F$125</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9DDBA10_9BB0_4D91_9619_C113F75B2489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PrintArea" localSheetId="4" hidden="1">'Attach-3 (QR)'!$A$1:$I$152</definedName>
    <definedName name="Z_B9DDBA10_9BB0_4D91_9619_C113F75B2489_.wvu.Rows" localSheetId="4" hidden="1">'Attach-3 (QR)'!#REF!,'Attach-3 (QR)'!#REF!,'Attach-3 (QR)'!#REF!,'Attach-3 (QR)'!#REF!,'Attach-3 (QR)'!#REF!,'Attach-3 (QR)'!#REF!,'Attach-3 (QR)'!#REF!,'Attach-3 (QR)'!#REF!</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2" hidden="1">'Names of Bidder'!$F:$G,'Names of Bidder'!$I:$I</definedName>
    <definedName name="Z_BE615921_12B2_47E1_81BB_292B559B4C46_.wvu.PrintArea" localSheetId="14" hidden="1">'Attach 10'!$A$1:$E$17</definedName>
    <definedName name="Z_BE615921_12B2_47E1_81BB_292B559B4C46_.wvu.PrintArea" localSheetId="15" hidden="1">'Attach 11'!$A$1:$E$28</definedName>
    <definedName name="Z_BE615921_12B2_47E1_81BB_292B559B4C46_.wvu.PrintArea" localSheetId="17" hidden="1">'Attach 13'!$A$1:$E$27</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'Bid Form 1st Envelope '!$A$1:$F$125</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8" hidden="1">'Attach 5'!$4:$4</definedName>
    <definedName name="Z_BE615921_12B2_47E1_81BB_292B559B4C46_.wvu.Rows" localSheetId="2" hidden="1">'Names of Bidder'!$11:$11,'Names of Bidder'!$28:$30</definedName>
    <definedName name="Z_C7FCA09A_C3E0_4408_81A0_5CFFEB0C6237_.wvu.Cols" localSheetId="4" hidden="1">'Attach-3 (QR)'!$I:$K</definedName>
    <definedName name="Z_C7FCA09A_C3E0_4408_81A0_5CFFEB0C6237_.wvu.PrintArea" localSheetId="22" hidden="1">'Attach 17'!$A$1:$F$30</definedName>
    <definedName name="Z_C7FCA09A_C3E0_4408_81A0_5CFFEB0C6237_.wvu.PrintArea" localSheetId="4" hidden="1">'Attach-3 (QR)'!$A$1:$H$152</definedName>
    <definedName name="Z_C7FCA09A_C3E0_4408_81A0_5CFFEB0C6237_.wvu.Rows" localSheetId="22" hidden="1">'Attach 17'!$32:$209</definedName>
    <definedName name="Z_C7FCA09A_C3E0_4408_81A0_5CFFEB0C6237_.wvu.Rows" localSheetId="4"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10'!$A$1:$E$19</definedName>
    <definedName name="Z_CB7CD015_9A92_451A_BEF4_2BC98E3768DD_.wvu.PrintArea" localSheetId="15" hidden="1">'Attach 11'!$A$1:$E$28</definedName>
    <definedName name="Z_CB7CD015_9A92_451A_BEF4_2BC98E3768DD_.wvu.PrintArea" localSheetId="17" hidden="1">'Attach 13'!$A$1:$E$27</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5" hidden="1">'Bid Form 1st Envelope '!$A$1:$J$123</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8" hidden="1">'Attach 5'!$4:$4</definedName>
    <definedName name="Z_CB7CD015_9A92_451A_BEF4_2BC98E3768DD_.wvu.Rows" localSheetId="25"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10'!$A$1:$E$17</definedName>
    <definedName name="Z_CD28740F_9825_447C_B887_B18F0232D126_.wvu.PrintArea" localSheetId="15" hidden="1">'Attach 11'!$A$1:$E$28</definedName>
    <definedName name="Z_CD28740F_9825_447C_B887_B18F0232D126_.wvu.PrintArea" localSheetId="16" hidden="1">'Attach 12'!$A$1:$F$22</definedName>
    <definedName name="Z_CD28740F_9825_447C_B887_B18F0232D126_.wvu.PrintArea" localSheetId="17" hidden="1">'Attach 13'!$A$1:$E$27</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'Bid Form 1st Envelope '!$A$1:$F$125</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12'!#REF!</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5"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10'!$A$1:$E$19</definedName>
    <definedName name="Z_CD4CA1A8_824A_452F_BDBA_32A47C1B3013_.wvu.PrintArea" localSheetId="15" hidden="1">'Attach 11'!$A$1:$E$84</definedName>
    <definedName name="Z_CD4CA1A8_824A_452F_BDBA_32A47C1B3013_.wvu.PrintArea" localSheetId="16" hidden="1">'Attach 12'!$B$1:$G$18</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DF7C778_C53B_45C7_952D_968F867FB204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PrintArea" localSheetId="4" hidden="1">'Attach-3 (QR)'!$A$1:$I$152</definedName>
    <definedName name="Z_CDF7C778_C53B_45C7_952D_968F867FB204_.wvu.Rows" localSheetId="4" hidden="1">'Attach-3 (QR)'!#REF!,'Attach-3 (QR)'!#REF!,'Attach-3 (QR)'!#REF!,'Attach-3 (QR)'!#REF!,'Attach-3 (QR)'!#REF!,'Attach-3 (QR)'!#REF!,'Attach-3 (QR)'!#REF!,'Attach-3 (QR)'!#REF!</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10'!$A$1:$E$17</definedName>
    <definedName name="Z_CFBF18EC_8277_4311_991B_395AF21BB33B_.wvu.PrintArea" localSheetId="15" hidden="1">'Attach 11'!$A$1:$E$28</definedName>
    <definedName name="Z_CFBF18EC_8277_4311_991B_395AF21BB33B_.wvu.PrintArea" localSheetId="17" hidden="1">'Attach 13'!$A$1:$E$27</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'Bid Form 1st Envelope '!$A$1:$F$125</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8" hidden="1">'Attach 5'!$4:$4</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10'!$A$1:$E$17</definedName>
    <definedName name="Z_D05C69EC_C4A6_4AED_AFBA_A3044FD4B3FB_.wvu.PrintArea" localSheetId="15" hidden="1">'Attach 11'!$A$1:$E$28</definedName>
    <definedName name="Z_D05C69EC_C4A6_4AED_AFBA_A3044FD4B3FB_.wvu.PrintArea" localSheetId="17" hidden="1">'Attach 13'!$A$1:$E$27</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'Bid Form 1st Envelope '!$A$1:$F$125</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8" hidden="1">'Attach 5'!$4:$4</definedName>
    <definedName name="Z_D05C69EC_C4A6_4AED_AFBA_A3044FD4B3FB_.wvu.Rows" localSheetId="2" hidden="1">'Names of Bidder'!$11:$11,'Names of Bidder'!$28:$30</definedName>
    <definedName name="Z_D5994A17_2357_4B78_B667_DDB5D94B6FD1_.wvu.Cols" localSheetId="4" hidden="1">'Attach-3 (QR)'!$M:$O</definedName>
    <definedName name="Z_D5994A17_2357_4B78_B667_DDB5D94B6FD1_.wvu.PrintArea" localSheetId="4" hidden="1">'Attach-3 (QR)'!$A$1:$H$152</definedName>
    <definedName name="Z_D5994A17_2357_4B78_B667_DDB5D94B6FD1_.wvu.Rows" localSheetId="4" hidden="1">'Attach-3 (QR)'!#REF!,'Attach-3 (QR)'!#REF!,'Attach-3 (QR)'!#REF!,'Attach-3 (QR)'!#REF!</definedName>
    <definedName name="Z_DBB6855E_D634_47BF_8EAD_2479D63E426E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PrintArea" localSheetId="4" hidden="1">'Attach-3 (QR)'!$A$1:$I$152</definedName>
    <definedName name="Z_DBB6855E_D634_47BF_8EAD_2479D63E426E_.wvu.Rows" localSheetId="4" hidden="1">'Attach-3 (QR)'!#REF!,'Attach-3 (QR)'!#REF!,'Attach-3 (QR)'!#REF!,'Attach-3 (QR)'!#REF!,'Attach-3 (QR)'!#REF!,'Attach-3 (QR)'!#REF!,'Attach-3 (QR)'!#REF!,'Attach-3 (QR)'!#REF!</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10'!$A$1:$E$19</definedName>
    <definedName name="Z_DC28ED1E_3E35_4094_9C2B_5C0A1C1D459C_.wvu.PrintArea" localSheetId="15" hidden="1">'Attach 11'!$A$1:$E$28</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5" hidden="1">'Bid Form 1st Envelope '!$A$1:$F$125</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12'!$A$1:$F$18</definedName>
    <definedName name="Z_E8F77A2D_E40A_4668_A8F2_3CE31C4AC520_.wvu.Rows" localSheetId="16" hidden="1">'Attach 12'!#REF!,'Attach 12'!#REF!,'Attach 12'!#REF!,'Attach 12'!#REF!,'Attach 12'!#REF!,'Attach 12'!#REF!,'Attach 12'!#REF!,'Attach 12'!#REF!,'Attach 12'!#REF!,'Attach 12'!#REF!,'Attach 12'!$19:$106</definedName>
    <definedName name="Z_EB6D706F_EAFA_4638_9794_291A4840DB97_.wvu.Cols" localSheetId="4" hidden="1">'Attach-3 (QR)'!$J:$P</definedName>
    <definedName name="Z_EB6D706F_EAFA_4638_9794_291A4840DB97_.wvu.PrintArea" localSheetId="4" hidden="1">'Attach-3 (QR)'!$A$1:$I$152</definedName>
    <definedName name="Z_EB6D706F_EAFA_4638_9794_291A4840DB97_.wvu.Rows" localSheetId="4" hidden="1">'Attach-3 (QR)'!#REF!,'Attach-3 (QR)'!#REF!,'Attach-3 (QR)'!#REF!,'Attach-3 (QR)'!#REF!,'Attach-3 (QR)'!#REF!,'Attach-3 (QR)'!#REF!,'Attach-3 (QR)'!#REF!,'Attach-3 (QR)'!#REF!</definedName>
    <definedName name="Z_EBAEADC8_DFAF_4DD1_92A4_0349F1C8EBDD_.wvu.Cols" localSheetId="16" hidden="1">'Attach 12'!$H:$I</definedName>
    <definedName name="Z_EBAEADC8_DFAF_4DD1_92A4_0349F1C8EBDD_.wvu.Cols" localSheetId="4" hidden="1">'Attach-3 (QR)'!$I:$I,'Attach-3 (QR)'!$K:$M</definedName>
    <definedName name="Z_EBAEADC8_DFAF_4DD1_92A4_0349F1C8EBDD_.wvu.PrintArea" localSheetId="16" hidden="1">'Attach 12'!$A$1:$G$18</definedName>
    <definedName name="Z_EBAEADC8_DFAF_4DD1_92A4_0349F1C8EBDD_.wvu.PrintArea" localSheetId="4" hidden="1">'Attach-3 (QR)'!$A$1:$H$152</definedName>
    <definedName name="Z_EBAEADC8_DFAF_4DD1_92A4_0349F1C8EBDD_.wvu.Rows" localSheetId="16" hidden="1">'Attach 12'!$4:$4,'Attach 12'!#REF!,'Attach 12'!$19:$106</definedName>
    <definedName name="Z_ECEBABD0_566A_41C4_AA9A_38EA30EFEDA8_.wvu.PrintArea" localSheetId="14" hidden="1">'Attach 10'!$A$1:$E$19</definedName>
    <definedName name="Z_ECEBABD0_566A_41C4_AA9A_38EA30EFEDA8_.wvu.PrintArea" localSheetId="15" hidden="1">'Attach 11'!$A$1:$E$84</definedName>
    <definedName name="Z_ECEBABD0_566A_41C4_AA9A_38EA30EFEDA8_.wvu.PrintArea" localSheetId="16" hidden="1">'Attach 12'!$B$1:$G$18</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5" hidden="1">'Bid Form 1st Envelope '!$A$1:$F$125</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0C5A243_1ADF_42BF_85A0_B6506A13618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PrintArea" localSheetId="4" hidden="1">'Attach-3 (QR)'!$A$1:$I$152</definedName>
    <definedName name="Z_F0C5A243_1ADF_42BF_85A0_B6506A13618B_.wvu.Rows" localSheetId="4" hidden="1">'Attach-3 (QR)'!#REF!,'Attach-3 (QR)'!#REF!,'Attach-3 (QR)'!#REF!,'Attach-3 (QR)'!#REF!,'Attach-3 (QR)'!#REF!,'Attach-3 (QR)'!#REF!,'Attach-3 (QR)'!#REF!,'Attach-3 (QR)'!#REF!</definedName>
    <definedName name="Z_F34FCE55_6D7A_4595_AE80_79F81F8010EA_.wvu.Cols" localSheetId="16" hidden="1">'Attach 12'!$G:$I</definedName>
    <definedName name="Z_F34FCE55_6D7A_4595_AE80_79F81F8010EA_.wvu.PrintArea" localSheetId="16" hidden="1">'Attach 12'!$A$1:$F$22</definedName>
    <definedName name="Z_F34FCE55_6D7A_4595_AE80_79F81F8010EA_.wvu.Rows" localSheetId="16" hidden="1">'Attach 12'!#REF!,'Attach 12'!#REF!</definedName>
    <definedName name="Z_F8DC905B_04E9_41D7_B695_0DB8D092215B_.wvu.Cols" localSheetId="4"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PrintArea" localSheetId="4" hidden="1">'Attach-3 (QR)'!$A$1:$I$152</definedName>
    <definedName name="Z_F8DC905B_04E9_41D7_B695_0DB8D092215B_.wvu.Rows" localSheetId="4" hidden="1">'Attach-3 (QR)'!#REF!,'Attach-3 (QR)'!#REF!,'Attach-3 (QR)'!#REF!,'Attach-3 (QR)'!#REF!,'Attach-3 (QR)'!#REF!,'Attach-3 (QR)'!#REF!,'Attach-3 (QR)'!#REF!,'Attach-3 (QR)'!#REF!</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10'!$A$1:$E$19</definedName>
    <definedName name="Z_F9FE2C60_2849_4C32_B532_2B1A89FFA9CD_.wvu.PrintArea" localSheetId="15" hidden="1">'Attach 11'!$A$1:$E$28</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5" hidden="1">'Bid Form 1st Envelope '!$A$1:$F$125</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10'!$A$1:$E$17</definedName>
    <definedName name="Z_FC200EB0_6614_47DB_96CE_7610471486D9_.wvu.PrintArea" localSheetId="15" hidden="1">'Attach 11'!$A$1:$E$28</definedName>
    <definedName name="Z_FC200EB0_6614_47DB_96CE_7610471486D9_.wvu.PrintArea" localSheetId="17" hidden="1">'Attach 13'!$A$1:$E$27</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'Bid Form 1st Envelope '!$A$1:$F$125</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5" hidden="1">'Bid Form 1st Envelope '!$32:$32</definedName>
    <definedName name="Z_FC200EB0_6614_47DB_96CE_7610471486D9_.wvu.Rows" localSheetId="2" hidden="1">'Names of Bidder'!$10:$11,'Names of Bidder'!$23:$26,'Names of Bidder'!$28:$30</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10'!$A$1:$E$19</definedName>
    <definedName name="Z_FE4EC9C4_31B9_4D40_8323_5B16C3BC840F_.wvu.PrintArea" localSheetId="15" hidden="1">'Attach 11'!$A$1:$E$28</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5" hidden="1">'Bid Form 1st Envelope '!$A$1:$F$125</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 name="Z_FE4EC9C4_31B9_4D40_8323_5B16C3BC840F_.wvu.Rows" localSheetId="2" hidden="1">'Names of Bidder'!$28:$30</definedName>
  </definedNames>
  <calcPr calcId="191028"/>
  <customWorkbookViews>
    <customWorkbookView name="Jasminder Singh Bhatia {जसमिंदर सिंह} - Personal View" guid="{AA750348-930C-43DE-ADD0-8D60980F5013}" mergeInterval="0" personalView="1" maximized="1" xWindow="-8" yWindow="-8" windowWidth="1936" windowHeight="1056" tabRatio="786" activeSheetId="2"/>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6"/>
    <customWorkbookView name="Rahul Mendhe {Rahul Mendhe} - Personal View" guid="{B07CB001-8FAF-40AD-8AD5-A65A64B33B35}" mergeInterval="0" personalView="1" maximized="1" windowWidth="1916" windowHeight="774" tabRatio="952" activeSheetId="26" showComments="commIndAndComment"/>
    <customWorkbookView name="Parvinder Malik {परविंदर मलिक} - Personal View" guid="{8CF338B0-8CA3-4AF4-816D-CB7A6D8E33BC}" mergeInterval="0" personalView="1" maximized="1" windowWidth="1362" windowHeight="542" tabRatio="861" activeSheetId="26"/>
    <customWorkbookView name="Neelam Singh {नीलम सिंह} - Personal View" guid="{D05C69EC-C4A6-4AED-AFBA-A3044FD4B3FB}" mergeInterval="0" personalView="1" maximized="1" windowWidth="1916" windowHeight="854" tabRatio="861" activeSheetId="26"/>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6"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6"/>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6"/>
    <customWorkbookView name="Samrat Jain {Samrat Jain} - Personal View" guid="{CD28740F-9825-447C-B887-B18F0232D126}" mergeInterval="0" personalView="1" maximized="1" xWindow="-8" yWindow="-8" windowWidth="1936" windowHeight="1056" tabRatio="786" activeSheetId="2" showComments="commIndAndComment"/>
    <customWorkbookView name="SAMRAT JAIN {सम्राट जैन} - Personal View" guid="{271CB310-10A0-48C2-B1DD-ECB38F94B35B}" mergeInterval="0" personalView="1" maximized="1" xWindow="-8" yWindow="-8" windowWidth="1936" windowHeight="1048" tabRatio="78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0" i="5" l="1"/>
  <c r="G150" i="5"/>
  <c r="C151" i="5"/>
  <c r="G151" i="5"/>
  <c r="H10" i="5"/>
  <c r="H9" i="5"/>
  <c r="A45" i="20"/>
  <c r="A45" i="14"/>
  <c r="B56" i="26"/>
  <c r="B55" i="26"/>
  <c r="B54" i="26"/>
  <c r="B53" i="26"/>
  <c r="H11" i="5" l="1"/>
  <c r="B12" i="5"/>
  <c r="B11" i="5"/>
  <c r="B10" i="5"/>
  <c r="B9" i="5"/>
  <c r="A1" i="5"/>
  <c r="A3" i="5"/>
  <c r="H8" i="5"/>
  <c r="H7" i="5"/>
  <c r="A7" i="5"/>
  <c r="I1" i="5"/>
  <c r="E11" i="17" l="1"/>
  <c r="E10" i="17"/>
  <c r="E9" i="17"/>
  <c r="E8" i="17"/>
  <c r="E7" i="17"/>
  <c r="D7" i="23" l="1"/>
  <c r="D11" i="23"/>
  <c r="D10" i="23"/>
  <c r="D9" i="23"/>
  <c r="D8" i="23"/>
  <c r="E8" i="14"/>
  <c r="E12" i="14"/>
  <c r="E11" i="14"/>
  <c r="E10" i="14"/>
  <c r="E9" i="14"/>
  <c r="D10" i="10"/>
  <c r="A7" i="17" l="1"/>
  <c r="A1" i="17"/>
  <c r="A1" i="27" l="1"/>
  <c r="A1" i="26"/>
  <c r="A8" i="26"/>
  <c r="A9" i="26"/>
  <c r="A10" i="26"/>
  <c r="A11" i="26"/>
  <c r="A12" i="26"/>
  <c r="C15" i="26"/>
  <c r="B17" i="26"/>
  <c r="B22" i="26"/>
  <c r="AD22" i="26"/>
  <c r="B25" i="26"/>
  <c r="AD25" i="26"/>
  <c r="B26" i="26"/>
  <c r="H27" i="26"/>
  <c r="H28" i="26"/>
  <c r="B29" i="26"/>
  <c r="B30" i="26"/>
  <c r="B31" i="26"/>
  <c r="B33" i="26"/>
  <c r="B34" i="26"/>
  <c r="B35" i="26"/>
  <c r="B36" i="26"/>
  <c r="B37" i="26"/>
  <c r="B38" i="26"/>
  <c r="B39" i="26"/>
  <c r="B40" i="26"/>
  <c r="B41" i="26"/>
  <c r="B42" i="26"/>
  <c r="B43" i="26"/>
  <c r="B44" i="26"/>
  <c r="B45" i="26"/>
  <c r="B46" i="26"/>
  <c r="B47" i="26"/>
  <c r="B48" i="26"/>
  <c r="B49" i="26"/>
  <c r="B50" i="26"/>
  <c r="B51" i="26"/>
  <c r="B52" i="26"/>
  <c r="I123" i="26"/>
  <c r="A125" i="26" s="1"/>
  <c r="A1" i="25"/>
  <c r="E1" i="25"/>
  <c r="A7" i="25"/>
  <c r="E7" i="25"/>
  <c r="E8" i="25"/>
  <c r="E9" i="25"/>
  <c r="E10" i="25"/>
  <c r="E11" i="25"/>
  <c r="A1" i="24"/>
  <c r="E1" i="24"/>
  <c r="A7" i="24"/>
  <c r="E7" i="24"/>
  <c r="E8" i="24"/>
  <c r="E9" i="24"/>
  <c r="E10" i="24"/>
  <c r="E11" i="24"/>
  <c r="A1" i="23"/>
  <c r="A32" i="23" s="1"/>
  <c r="A60" i="23" s="1"/>
  <c r="E1" i="23"/>
  <c r="E32" i="23" s="1"/>
  <c r="E60" i="23" s="1"/>
  <c r="Z2" i="23"/>
  <c r="A7" i="23"/>
  <c r="D38" i="23"/>
  <c r="A8" i="23"/>
  <c r="D67" i="23"/>
  <c r="D40" i="23"/>
  <c r="D69" i="23"/>
  <c r="D42" i="23"/>
  <c r="A38" i="23"/>
  <c r="A39" i="23"/>
  <c r="B40" i="23"/>
  <c r="B41" i="23"/>
  <c r="B42" i="23"/>
  <c r="B43" i="23"/>
  <c r="A66" i="23"/>
  <c r="A67" i="23"/>
  <c r="B68" i="23"/>
  <c r="D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4"/>
  <c r="E1" i="4"/>
  <c r="Z1" i="4"/>
  <c r="AT1" i="4"/>
  <c r="A3" i="4"/>
  <c r="Z8" i="4"/>
  <c r="B9" i="4"/>
  <c r="B9" i="17" s="1"/>
  <c r="B10" i="4"/>
  <c r="B11" i="4"/>
  <c r="B12" i="4"/>
  <c r="A14" i="4"/>
  <c r="B17" i="4"/>
  <c r="B37" i="16" s="1"/>
  <c r="B18" i="4"/>
  <c r="B38" i="16" s="1"/>
  <c r="B19" i="4"/>
  <c r="B39" i="16" s="1"/>
  <c r="B20" i="4"/>
  <c r="B40" i="16" s="1"/>
  <c r="B24" i="4"/>
  <c r="B20" i="17" s="1"/>
  <c r="E24" i="4"/>
  <c r="AA24" i="4"/>
  <c r="B25" i="4"/>
  <c r="E25" i="4"/>
  <c r="AA25" i="4"/>
  <c r="B1" i="3"/>
  <c r="B2" i="3"/>
  <c r="I4" i="3"/>
  <c r="P16" i="26" s="1"/>
  <c r="I5" i="3"/>
  <c r="G9" i="3"/>
  <c r="H9" i="3"/>
  <c r="AA9" i="3"/>
  <c r="Z2" i="4" s="1"/>
  <c r="B10" i="3"/>
  <c r="B11" i="3"/>
  <c r="B13" i="3"/>
  <c r="B14" i="3"/>
  <c r="B18" i="3"/>
  <c r="B19" i="3"/>
  <c r="E28" i="3"/>
  <c r="B2" i="2"/>
  <c r="B3" i="2"/>
  <c r="D37" i="16" l="1"/>
  <c r="F21" i="17"/>
  <c r="B10" i="17"/>
  <c r="B25" i="19"/>
  <c r="B21" i="17"/>
  <c r="D39" i="23"/>
  <c r="B12" i="17"/>
  <c r="F20" i="17"/>
  <c r="B11" i="18"/>
  <c r="B11" i="17"/>
  <c r="A3" i="17"/>
  <c r="F102" i="26"/>
  <c r="D66" i="23"/>
  <c r="D41" i="23"/>
  <c r="A9" i="27"/>
  <c r="B9" i="27" s="1"/>
  <c r="D9" i="27" s="1"/>
  <c r="A8" i="27"/>
  <c r="B8" i="27" s="1"/>
  <c r="D8" i="27" s="1"/>
  <c r="H109" i="26"/>
  <c r="D67" i="16"/>
  <c r="D35" i="16"/>
  <c r="D70" i="23"/>
  <c r="B10" i="9"/>
  <c r="I26" i="6"/>
  <c r="A18" i="6" s="1"/>
  <c r="B10" i="6"/>
  <c r="B10" i="7"/>
  <c r="B24" i="11"/>
  <c r="B10" i="15"/>
  <c r="D66" i="16"/>
  <c r="B11" i="16"/>
  <c r="B11" i="21"/>
  <c r="B10" i="22"/>
  <c r="B10" i="25"/>
  <c r="B10" i="8"/>
  <c r="B25" i="10"/>
  <c r="B10" i="11"/>
  <c r="B10" i="13"/>
  <c r="B16" i="15"/>
  <c r="B10" i="19"/>
  <c r="B10" i="23"/>
  <c r="A7" i="27"/>
  <c r="B7" i="27" s="1"/>
  <c r="D7" i="27" s="1"/>
  <c r="A111" i="26"/>
  <c r="B5" i="3"/>
  <c r="A11" i="27"/>
  <c r="B11" i="27" s="1"/>
  <c r="D11" i="27" s="1"/>
  <c r="A6" i="27"/>
  <c r="Z2" i="16"/>
  <c r="E17" i="4"/>
  <c r="B65" i="16" s="1"/>
  <c r="E19" i="4"/>
  <c r="B67" i="16" s="1"/>
  <c r="Z2" i="22"/>
  <c r="B16" i="4"/>
  <c r="A36" i="16" s="1"/>
  <c r="E16" i="4"/>
  <c r="A64" i="16" s="1"/>
  <c r="E18" i="4"/>
  <c r="B66" i="16" s="1"/>
  <c r="E20" i="4"/>
  <c r="B68" i="16" s="1"/>
  <c r="E30" i="25"/>
  <c r="E104" i="26"/>
  <c r="D29" i="23"/>
  <c r="D57" i="23" s="1"/>
  <c r="D85" i="23" s="1"/>
  <c r="E24" i="19"/>
  <c r="E15" i="15"/>
  <c r="E22" i="13"/>
  <c r="A3" i="23"/>
  <c r="A34" i="23" s="1"/>
  <c r="A62" i="23" s="1"/>
  <c r="A3" i="19"/>
  <c r="A3" i="15"/>
  <c r="A16" i="14"/>
  <c r="A3" i="13"/>
  <c r="A3" i="24"/>
  <c r="A3" i="14"/>
  <c r="A3" i="8"/>
  <c r="A3" i="6"/>
  <c r="E31" i="24"/>
  <c r="H94" i="22"/>
  <c r="E84" i="21"/>
  <c r="E25" i="18"/>
  <c r="D27" i="16"/>
  <c r="D55" i="16" s="1"/>
  <c r="D83" i="16" s="1"/>
  <c r="E27" i="12"/>
  <c r="E50" i="12" s="1"/>
  <c r="B6" i="26"/>
  <c r="C104" i="26"/>
  <c r="B29" i="23"/>
  <c r="B57" i="23" s="1"/>
  <c r="B85" i="23" s="1"/>
  <c r="B24" i="19"/>
  <c r="B15" i="15"/>
  <c r="B22" i="13"/>
  <c r="B30" i="24"/>
  <c r="B93" i="22"/>
  <c r="B83" i="21"/>
  <c r="B23" i="11"/>
  <c r="B24" i="10"/>
  <c r="B24" i="8"/>
  <c r="B21" i="6"/>
  <c r="B12" i="24"/>
  <c r="B12" i="21"/>
  <c r="B12" i="18"/>
  <c r="B12" i="16"/>
  <c r="B12" i="12"/>
  <c r="E22" i="6"/>
  <c r="D26" i="7"/>
  <c r="B12" i="8"/>
  <c r="B12" i="9"/>
  <c r="D24" i="10"/>
  <c r="B26" i="12"/>
  <c r="B49" i="12" s="1"/>
  <c r="E23" i="13"/>
  <c r="B12" i="15"/>
  <c r="B12" i="19"/>
  <c r="B12" i="22"/>
  <c r="D30" i="23"/>
  <c r="D58" i="23" s="1"/>
  <c r="D86" i="23" s="1"/>
  <c r="B9" i="24"/>
  <c r="B12" i="25"/>
  <c r="E105" i="26"/>
  <c r="B25" i="18"/>
  <c r="B27" i="16"/>
  <c r="B55" i="16" s="1"/>
  <c r="B83" i="16" s="1"/>
  <c r="B48" i="14"/>
  <c r="B31" i="25"/>
  <c r="B28" i="9"/>
  <c r="B26" i="7"/>
  <c r="B22" i="6"/>
  <c r="B11" i="25"/>
  <c r="B11" i="22"/>
  <c r="B11" i="23"/>
  <c r="B11" i="19"/>
  <c r="B11" i="15"/>
  <c r="B11" i="13"/>
  <c r="F8" i="4"/>
  <c r="A8" i="4" s="1"/>
  <c r="I8" i="4" s="1"/>
  <c r="E48" i="20" s="1"/>
  <c r="H26" i="6"/>
  <c r="A17" i="6" s="1"/>
  <c r="B11" i="6"/>
  <c r="B9" i="6"/>
  <c r="D25" i="7"/>
  <c r="B11" i="7"/>
  <c r="B9" i="7"/>
  <c r="E25" i="8"/>
  <c r="D28" i="9"/>
  <c r="B11" i="10"/>
  <c r="B8" i="10"/>
  <c r="A3" i="10"/>
  <c r="D23" i="11"/>
  <c r="B9" i="12"/>
  <c r="A3" i="12"/>
  <c r="B23" i="13"/>
  <c r="B12" i="14"/>
  <c r="D26" i="16"/>
  <c r="D54" i="16" s="1"/>
  <c r="D82" i="16" s="1"/>
  <c r="E24" i="18"/>
  <c r="B84" i="21"/>
  <c r="B94" i="22"/>
  <c r="A3" i="22"/>
  <c r="B30" i="23"/>
  <c r="B58" i="23" s="1"/>
  <c r="B86" i="23" s="1"/>
  <c r="B11" i="24"/>
  <c r="A3" i="25"/>
  <c r="C105" i="26"/>
  <c r="B10" i="24"/>
  <c r="B10" i="21"/>
  <c r="B10" i="18"/>
  <c r="B10" i="16"/>
  <c r="B10" i="14"/>
  <c r="B10" i="12"/>
  <c r="B9" i="11"/>
  <c r="B9" i="10"/>
  <c r="B25" i="7"/>
  <c r="A3" i="7"/>
  <c r="B25" i="8"/>
  <c r="B11" i="8"/>
  <c r="B9" i="8"/>
  <c r="D27" i="9"/>
  <c r="B11" i="9"/>
  <c r="B9" i="9"/>
  <c r="D25" i="10"/>
  <c r="B10" i="10"/>
  <c r="B11" i="11"/>
  <c r="B8" i="11"/>
  <c r="A3" i="11"/>
  <c r="B27" i="12"/>
  <c r="B50" i="12" s="1"/>
  <c r="B11" i="12"/>
  <c r="B12" i="13"/>
  <c r="B11" i="14"/>
  <c r="E16" i="15"/>
  <c r="D64" i="16"/>
  <c r="B26" i="16"/>
  <c r="B54" i="16" s="1"/>
  <c r="B82" i="16" s="1"/>
  <c r="B24" i="18"/>
  <c r="E25" i="19"/>
  <c r="E83" i="21"/>
  <c r="B9" i="21"/>
  <c r="E24" i="21" s="1"/>
  <c r="H93" i="22"/>
  <c r="B12" i="23"/>
  <c r="B31" i="24"/>
  <c r="E31" i="25"/>
  <c r="B9" i="25"/>
  <c r="B9" i="22"/>
  <c r="H20" i="22" s="1"/>
  <c r="B9" i="14"/>
  <c r="B9" i="23"/>
  <c r="B9" i="19"/>
  <c r="B9" i="15"/>
  <c r="B9" i="13"/>
  <c r="E21" i="6"/>
  <c r="B12" i="6"/>
  <c r="B12" i="7"/>
  <c r="E24" i="8"/>
  <c r="B27" i="9"/>
  <c r="A3" i="9"/>
  <c r="D24" i="11"/>
  <c r="E26" i="12"/>
  <c r="E49" i="12" s="1"/>
  <c r="B47" i="14"/>
  <c r="B9" i="16"/>
  <c r="B9" i="18"/>
  <c r="A3" i="18"/>
  <c r="E30" i="24"/>
  <c r="B30" i="25"/>
  <c r="A109" i="26"/>
  <c r="A112" i="26"/>
  <c r="F109" i="26"/>
  <c r="A10" i="27"/>
  <c r="B10" i="27" s="1"/>
  <c r="D10" i="27" s="1"/>
  <c r="A8" i="17" l="1"/>
  <c r="B6" i="27"/>
  <c r="A4" i="27" s="1"/>
  <c r="AI6" i="26"/>
  <c r="AI9" i="26"/>
  <c r="AI7" i="26"/>
  <c r="AI8" i="26" s="1"/>
  <c r="A8" i="24"/>
  <c r="A8" i="18"/>
  <c r="A8" i="16"/>
  <c r="A8" i="12"/>
  <c r="A7" i="11"/>
  <c r="A7" i="10"/>
  <c r="A8" i="14"/>
  <c r="A8" i="7"/>
  <c r="A8" i="6"/>
  <c r="A8" i="25"/>
  <c r="A8" i="22"/>
  <c r="A8" i="19"/>
  <c r="A8" i="15"/>
  <c r="A8" i="13"/>
  <c r="A8" i="9"/>
  <c r="A8" i="8"/>
  <c r="B98" i="26" l="1"/>
  <c r="E138" i="20" l="1"/>
  <c r="E75" i="20"/>
  <c r="E156" i="20"/>
  <c r="E115" i="20"/>
  <c r="E186" i="20"/>
  <c r="F193" i="20"/>
  <c r="E92" i="20"/>
</calcChain>
</file>

<file path=xl/sharedStrings.xml><?xml version="1.0" encoding="utf-8"?>
<sst xmlns="http://schemas.openxmlformats.org/spreadsheetml/2006/main" count="1108" uniqueCount="733">
  <si>
    <t>Name of Package :</t>
  </si>
  <si>
    <t>Bulk Contract for Supply &amp; Installation of Rooftop Solar projects on POWERGRID Buildings in Northern Region under PM Surya Ghar (PMSGY) Scheme</t>
  </si>
  <si>
    <t>Package No          :</t>
  </si>
  <si>
    <t>Specification No. :</t>
  </si>
  <si>
    <t>Completion Period</t>
  </si>
  <si>
    <t>: Attachments:</t>
  </si>
  <si>
    <t>General guidelines for filling up  the Attachments</t>
  </si>
  <si>
    <t>ORIGINAL</t>
  </si>
  <si>
    <t xml:space="preserve">  </t>
  </si>
  <si>
    <t>Fill up only green shaded cells in the relevent attachments.</t>
  </si>
  <si>
    <t>Attachments 3(JV),  4,  4(A),  4(B),  5, 5(A), 5(B), 6, 7,  9,  10, 11, 12, 13,14, 14-IP, 15, 16, 17, 19, 20 and Bid Form for 1st Envelope are included here.</t>
  </si>
  <si>
    <t>Attachment 1 Bid Security : To be submitted as per ITB Clause No. 13.</t>
  </si>
  <si>
    <t>Attachment 2 Power of Attorney : No specific format is provided by POWERGRID. Bidder may use their own format.</t>
  </si>
  <si>
    <t>Attachment-3 (QR Schedule) : Format attached in Volume-III of Bidding Documents.</t>
  </si>
  <si>
    <t>Attachment 8 Manufacturer’s Authorisation Form : To be furnished as per proforma provided in the bidding document, on the letter head of the each Manufactures proposed to supply main items. Not included here.</t>
  </si>
  <si>
    <t>Attachment 18 Safety Pact : To be submitted as per ITB Clause No. 9.3(s) and as per remarks in the safety pact.</t>
  </si>
  <si>
    <t xml:space="preserve">Attachment-21 to 28: To be submitted as perproforma provided in the Bidding Documents.  </t>
  </si>
  <si>
    <t>Note :</t>
  </si>
  <si>
    <t>Enable the Active X Control &amp; Macros. Also ensure to keep option of "Trust acess to VBA project object Model" cheched [√]. Ensure that you work on MS Excel 2007 or higher version.</t>
  </si>
  <si>
    <t>Sole Bidder</t>
  </si>
  <si>
    <t>JV (Joint Venture)</t>
  </si>
  <si>
    <t>2 or More</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</si>
  <si>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</si>
  <si>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</si>
  <si>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SOLE BIDDER</t>
  </si>
  <si>
    <t>JOINT VENTURE (JV)</t>
  </si>
  <si>
    <t>Yes</t>
  </si>
  <si>
    <t>Name of other Partner - 2 (More, if any)</t>
  </si>
  <si>
    <t>Address of other Partner - 2 (More, if any)</t>
  </si>
  <si>
    <t xml:space="preserve">…… ……. …….. …… ……. …….. </t>
  </si>
  <si>
    <t>Any Tower Parts Manufacturer proposed other than the bidder [Yes / No]</t>
  </si>
  <si>
    <t>No</t>
  </si>
  <si>
    <t>Proposed Tower Parts Manufacturer other than the bidder, if any [Maximum two nos.]</t>
  </si>
  <si>
    <t xml:space="preserve">Printed Name </t>
  </si>
  <si>
    <t>Designation</t>
  </si>
  <si>
    <t>Date      :</t>
  </si>
  <si>
    <t>Place      :</t>
  </si>
  <si>
    <t>NOTE: (In case of JV, all partners of the Joint Venture shall be MSEs to consdier its bid as bid from MSE, JV bidder with at least one non-MSE partner (whether lead or other partner)  shall not be eligible for the benefit available to the MSE bidders)</t>
  </si>
  <si>
    <t>(Joint Venture Agreement and Power of Attorney for Joint Venture*)</t>
  </si>
  <si>
    <t>Bidder’s Name and Address :</t>
  </si>
  <si>
    <t>To:</t>
  </si>
  <si>
    <t>Contract Services</t>
  </si>
  <si>
    <t>Name        :</t>
  </si>
  <si>
    <t>POWERGRID Energy Services Ltd</t>
  </si>
  <si>
    <t>Address    :</t>
  </si>
  <si>
    <t>Plot no.42, Sector -44</t>
  </si>
  <si>
    <t>Gurugram (Haryana) - 122003</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</si>
  <si>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</si>
  <si>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</si>
  <si>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</si>
  <si>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Printed Name :</t>
  </si>
  <si>
    <t>Designation :</t>
  </si>
  <si>
    <t>(Qualifying Requirement Data)</t>
  </si>
  <si>
    <t>Name:</t>
  </si>
  <si>
    <t>Address:</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</si>
  <si>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</si>
  <si>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</si>
  <si>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</si>
  <si>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</si>
  <si>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</si>
  <si>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</si>
  <si>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</si>
  <si>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</si>
  <si>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</si>
  <si>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</si>
  <si>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</si>
  <si>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</si>
  <si>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</si>
  <si>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</si>
  <si>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</si>
  <si>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</si>
  <si>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</si>
  <si>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</si>
  <si>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</si>
  <si>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(Subcontractors Proposed by the Bidder)</t>
  </si>
  <si>
    <t>1.We hereby furnish the details of the items/ sub-assemblies (supply items), we propose to buy for the purpose of furnishing and installation of the subject Package :</t>
  </si>
  <si>
    <t>Sl. No.</t>
  </si>
  <si>
    <t>Quantity proposed to be bought/sub-contracted</t>
  </si>
  <si>
    <t xml:space="preserve">Details of the proposed sub-contractor/sub-vendor </t>
  </si>
  <si>
    <t xml:space="preserve">Name </t>
  </si>
  <si>
    <t>Address</t>
  </si>
  <si>
    <t xml:space="preserve">2. We hereby  delare that we would not subcontract the erection portion of the contract without prior approval of the Employer.
</t>
  </si>
  <si>
    <t>ATTACHMENT-5A</t>
  </si>
  <si>
    <t xml:space="preserve">Items, Components, Raw material, Services proposed to be sourced from Micro and Small Enterprises (MSEs)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</si>
  <si>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</si>
  <si>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</si>
  <si>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</si>
  <si>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</si>
  <si>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</si>
  <si>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(Declaration to source material/equipment and services from within Arunachal Pradesh)</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</si>
  <si>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</si>
  <si>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 xml:space="preserve">Details / write-up to engage the Locals sub-contractor/sub-vendor </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</si>
  <si>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</si>
  <si>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</si>
  <si>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</si>
  <si>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</si>
  <si>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</si>
  <si>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</si>
  <si>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</si>
  <si>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</si>
  <si>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</si>
  <si>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</si>
  <si>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</si>
  <si>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</si>
  <si>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 xml:space="preserve">Period in months from the effective date of contract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</si>
  <si>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</si>
  <si>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</si>
  <si>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</si>
  <si>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</si>
  <si>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</si>
  <si>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</si>
  <si>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</si>
  <si>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</si>
  <si>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</si>
  <si>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</si>
  <si>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</si>
  <si>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</si>
  <si>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</si>
  <si>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 . We further guarantee the performance/efficiency of the equipments in response to the Technical Specifications.</t>
  </si>
  <si>
    <t>(Information regarding Ex-employees of POWERGRID in our Organisation)</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</si>
  <si>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</si>
  <si>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</si>
  <si>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</si>
  <si>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</si>
  <si>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</si>
  <si>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</si>
  <si>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</si>
  <si>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ATTACHMENT-12</t>
  </si>
  <si>
    <t>(Price Adjustment Data)</t>
  </si>
  <si>
    <t>Name  :</t>
  </si>
  <si>
    <t>We hereby furnish the relevant details pertaining to the price adjustment provisions for equipment as specified in your specifications and documents for the subject package. The necessary documentary evidence is enclosed.</t>
  </si>
  <si>
    <t>Name of Materials/Labour</t>
  </si>
  <si>
    <t>Value of co-efficient</t>
  </si>
  <si>
    <t>Name of the published index</t>
  </si>
  <si>
    <t>Value of index as 30 days prior to date set for opening of bids</t>
  </si>
  <si>
    <t>WE HAVE QUOTED OUR BID PRICE ON FIRM PRICE BASIS.</t>
  </si>
  <si>
    <t>Place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</si>
  <si>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</si>
  <si>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</si>
  <si>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</si>
  <si>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</si>
  <si>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separately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</si>
  <si>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</si>
  <si>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</si>
  <si>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</si>
  <si>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</si>
  <si>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</si>
  <si>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</si>
  <si>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</si>
  <si>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</si>
  <si>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</si>
  <si>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</si>
  <si>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</si>
  <si>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</si>
  <si>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</si>
  <si>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POWERGRID Energy Services Limited</t>
  </si>
  <si>
    <t>having its Registered Office at SAUDAMINI, Plot no.2, Sector -29                                               Gurugram – 122001 hereinafter referred to as</t>
  </si>
  <si>
    <r>
      <t>"PESL"</t>
    </r>
    <r>
      <rPr>
        <b/>
        <sz val="12"/>
        <rFont val="Book Antiqua"/>
        <family val="1"/>
      </rPr>
      <t>,</t>
    </r>
  </si>
  <si>
    <t>and</t>
  </si>
  <si>
    <t xml:space="preserve">hereinafter referred to as </t>
  </si>
  <si>
    <t>"The Bidder/Contractor"</t>
  </si>
  <si>
    <t>Preamble</t>
  </si>
  <si>
    <t xml:space="preserve">(Signature) </t>
  </si>
  <si>
    <t xml:space="preserve">(For &amp; On behalf of POWERGRID)
                                                                                             </t>
  </si>
  <si>
    <t>Page 1 of 8</t>
  </si>
  <si>
    <t>PESL values full compliance with all relevant laws of the land, rules,  regulations, economic use of resources, and of fairness /  transparency in its relations with its Bidders/ Contractors."</t>
  </si>
  <si>
    <r>
      <t>In order to achieve these goals, PESL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</si>
  <si>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</si>
  <si>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POWERGRID/PESL</t>
  </si>
  <si>
    <t>(1)</t>
  </si>
  <si>
    <t xml:space="preserve">POWERGRID/PESL commits itself to take all measures necessary to prevent corruption and to observe the following principles </t>
  </si>
  <si>
    <t>No employee of POWERGRID/PESL, personally or through family members, will in connection with the tender, or the execution of the contract, demand, take a promise for or accept, for him/herself or third person, any material or other benefit which he/she is not legally entitled to</t>
  </si>
  <si>
    <t>POWERGRID/PESL will, during the tender process treat all Bidder(s) with equity,  fairness and reason. POWERGRID/PESL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</si>
  <si>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PESL will exclude from evaluation of Bids its such employee(s) who has any personal interest in the Companies/Agencies participating in the Bidding/Tendering process and all known prejudiced persons</t>
  </si>
  <si>
    <t>(2)</t>
  </si>
  <si>
    <t>If POWERGRID/PESL obtains information on the conduct of any of its employee which is a criminal offence under the IPC / PC Act , or if there be a substantive suspicion in this regard, POWERGRID/PESL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</si>
  <si>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</si>
  <si>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</si>
  <si>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PESL)</t>
  </si>
  <si>
    <t>Page 2 of 8</t>
  </si>
  <si>
    <t>The Bidder/Contractor will not, directly or through any other person or firm, offer, promise or give to any of PESL/POWERGRID's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</si>
  <si>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</si>
  <si>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(c )</t>
  </si>
  <si>
    <t>The Bidder/Contractor shall not pass any information provided by PESL as part of business relationship to others and shall not commit any offence under PC / IPC Act.</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</si>
  <si>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</si>
  <si>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</si>
  <si>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</si>
  <si>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PESL</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</si>
  <si>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</si>
  <si>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</si>
  <si>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</si>
  <si>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</si>
  <si>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</si>
  <si>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PESL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</si>
  <si>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</si>
  <si>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</si>
  <si>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PESL/POWERGRID may revoke the ban prematurely.</t>
  </si>
  <si>
    <r>
      <t xml:space="preserve">Section IV </t>
    </r>
    <r>
      <rPr>
        <sz val="12"/>
        <rFont val="Book Antiqua"/>
        <family val="1"/>
      </rPr>
      <t xml:space="preserve">- </t>
    </r>
    <r>
      <rPr>
        <b/>
        <sz val="12"/>
        <rFont val="Book Antiqua"/>
        <family val="1"/>
      </rPr>
      <t>Liability for violation of Integrity Pact</t>
    </r>
  </si>
  <si>
    <t>If POWERGRID/PESL has disqualified the Bidder from the tender process prior to the award under Section III, PESL is entitled for forfeiture of the Bid Guarantee under the Bid</t>
  </si>
  <si>
    <t>If PESL has terminated the contract under Section III or if PESL is entitled to terminate the contract under Section III, PESL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</si>
  <si>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</si>
  <si>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</si>
  <si>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</si>
  <si>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</si>
  <si>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</si>
  <si>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PESL will enter into agreements with identical conditions as this one with all Bidders.</t>
  </si>
  <si>
    <t>PESL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</si>
  <si>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</si>
  <si>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POWERGRID/PESL obtains knowledge of conduct of a Bidder or a Contractor or its subcontractor or of an employee or a representative or an associate of a Bidder or Contractor or his Subcontractor which constitutes corruption, or if POWERGRID/PESL has substantive suspicion in this regard, POWERGRID/PESL will inform the Chief Vigilance Officer (CVO).</t>
  </si>
  <si>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</si>
  <si>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</si>
  <si>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</si>
  <si>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</si>
  <si>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</si>
  <si>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</si>
  <si>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</si>
  <si>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</si>
  <si>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</si>
  <si>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</si>
  <si>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</si>
  <si>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</si>
  <si>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</si>
  <si>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</si>
  <si>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</si>
  <si>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</si>
  <si>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</si>
  <si>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</si>
  <si>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</si>
  <si>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</si>
  <si>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</si>
  <si>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</si>
  <si>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</si>
  <si>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</si>
  <si>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</si>
  <si>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rPr>
        <sz val="12"/>
        <color rgb="FF000000"/>
        <rFont val="Book Antiqua"/>
      </rPr>
      <t>This agreement is subject to Indian Law. Place of performance and jurisdiction is the establishment of PESL/POWERGRID. The Arbitration/</t>
    </r>
    <r>
      <rPr>
        <b/>
        <sz val="12"/>
        <color rgb="FF000000"/>
        <rFont val="Book Antiqua"/>
      </rPr>
      <t>Conciliation</t>
    </r>
    <r>
      <rPr>
        <sz val="12"/>
        <color rgb="FF000000"/>
        <rFont val="Book Antiqua"/>
      </rPr>
      <t xml:space="preserve"> clause provided in the main tender document / contract shall not be applicable for any issue / dispute arising under Integrity Pact. </t>
    </r>
  </si>
  <si>
    <t>Changes and supplements as well as termination notices need to be made in writing. Side agreements have not been made.</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</si>
  <si>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</si>
  <si>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</si>
  <si>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</si>
  <si>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Views expressed or suggestions/submissions made by the parties and the recommendations of the CVO/IEM#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</si>
  <si>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</si>
  <si>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</si>
  <si>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</si>
  <si>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</si>
  <si>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</si>
  <si>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</si>
  <si>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</si>
  <si>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</si>
  <si>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</si>
  <si>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</si>
  <si>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</si>
  <si>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</si>
  <si>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</si>
  <si>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</si>
  <si>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</si>
  <si>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</si>
  <si>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</si>
  <si>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</si>
  <si>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</si>
  <si>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</si>
  <si>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</si>
  <si>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</si>
  <si>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</si>
  <si>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</si>
  <si>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</si>
  <si>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</si>
  <si>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</si>
  <si>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</si>
  <si>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</si>
  <si>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</si>
  <si>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</si>
  <si>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</si>
  <si>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</si>
  <si>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 xml:space="preserve">If 3(b) is ‘Yes’ please mention whether you are (Proprietary MSE/ Partnership MSE/ Private Limited Company) owned by SC/ST entrepreneurs
</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</si>
  <si>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</si>
  <si>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</si>
  <si>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</si>
  <si>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</si>
  <si>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</si>
  <si>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</si>
  <si>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</si>
  <si>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</si>
  <si>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</si>
  <si>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</si>
  <si>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</si>
  <si>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</si>
  <si>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</si>
  <si>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</si>
  <si>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</si>
  <si>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</si>
  <si>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</si>
  <si>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</si>
  <si>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</si>
  <si>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</si>
  <si>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</si>
  <si>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</si>
  <si>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</si>
  <si>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</si>
  <si>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</si>
  <si>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</si>
  <si>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</si>
  <si>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</si>
  <si>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</si>
  <si>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</si>
  <si>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</si>
  <si>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</si>
  <si>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</si>
  <si>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</si>
  <si>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</si>
  <si>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</si>
  <si>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</si>
  <si>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</si>
  <si>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</si>
  <si>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</si>
  <si>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</si>
  <si>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</si>
  <si>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</si>
  <si>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</si>
  <si>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</si>
  <si>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</si>
  <si>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</si>
  <si>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</si>
  <si>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</si>
  <si>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</si>
  <si>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</si>
  <si>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</si>
  <si>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</si>
  <si>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</si>
  <si>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</si>
  <si>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</si>
  <si>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</si>
  <si>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</si>
  <si>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</si>
  <si>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</si>
  <si>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</si>
  <si>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</si>
  <si>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</si>
  <si>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</si>
  <si>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</si>
  <si>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</si>
  <si>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</si>
  <si>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</si>
  <si>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Date</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</si>
  <si>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</si>
  <si>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</si>
  <si>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</si>
  <si>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</si>
  <si>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</si>
  <si>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</si>
  <si>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</si>
  <si>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</si>
  <si>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</si>
  <si>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</si>
  <si>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</si>
  <si>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</si>
  <si>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</si>
  <si>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</si>
  <si>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</si>
  <si>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</si>
  <si>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</si>
  <si>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</si>
  <si>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</si>
  <si>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</si>
  <si>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</si>
  <si>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</si>
  <si>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</si>
  <si>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</si>
  <si>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</si>
  <si>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</si>
  <si>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</si>
  <si>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</si>
  <si>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</si>
  <si>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2021-2022</t>
  </si>
  <si>
    <t>2020-2021</t>
  </si>
  <si>
    <t>2019- 2020</t>
  </si>
  <si>
    <t>2018- 2019</t>
  </si>
  <si>
    <t>2017- 2018</t>
  </si>
  <si>
    <t>2022-2023</t>
  </si>
  <si>
    <t>2023-2024</t>
  </si>
  <si>
    <t>2024-2025</t>
  </si>
  <si>
    <t>2025-2026</t>
  </si>
  <si>
    <t>2026-2027</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</si>
  <si>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</si>
  <si>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</si>
  <si>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</si>
  <si>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</si>
  <si>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</si>
  <si>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</si>
  <si>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</si>
  <si>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</si>
  <si>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</si>
  <si>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</si>
  <si>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</si>
  <si>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</si>
  <si>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</si>
  <si>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</si>
  <si>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</si>
  <si>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annexed separately herewith this Volume.</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</si>
  <si>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</si>
  <si>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</si>
  <si>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</si>
  <si>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PESL.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</si>
  <si>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</si>
  <si>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</si>
  <si>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</si>
  <si>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</si>
  <si>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</si>
  <si>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</si>
  <si>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</si>
  <si>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</si>
  <si>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</si>
  <si>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</si>
  <si>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</si>
  <si>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</si>
  <si>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</si>
  <si>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</si>
  <si>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</si>
  <si>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</si>
  <si>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</si>
  <si>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</si>
  <si>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</si>
  <si>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</si>
  <si>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</si>
  <si>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</si>
  <si>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</si>
  <si>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</si>
  <si>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</si>
  <si>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</si>
  <si>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</si>
  <si>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</si>
  <si>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</si>
  <si>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</si>
  <si>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</si>
  <si>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</si>
  <si>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</si>
  <si>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</si>
  <si>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</si>
  <si>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</si>
  <si>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</si>
  <si>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</si>
  <si>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</si>
  <si>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</si>
  <si>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</si>
  <si>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</si>
  <si>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The above amounts are in accordance with the price schedules attached herewith and are made part of this bid</t>
  </si>
  <si>
    <t xml:space="preserve">We meet the eligibility requirements and have no conflict of interest in accordance with ITB Clause 2 </t>
  </si>
  <si>
    <t>Attachments to the Bid Form (First Envelope)</t>
  </si>
  <si>
    <t>Bank Draft</t>
  </si>
  <si>
    <t>eighteen</t>
  </si>
  <si>
    <t>In line with the requirement of the Bidding Documents, we enclose herewith the following Attachments:</t>
  </si>
  <si>
    <t>Month</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</si>
  <si>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</si>
  <si>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</si>
  <si>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</si>
  <si>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</si>
  <si>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</si>
  <si>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</si>
  <si>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</si>
  <si>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</si>
  <si>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</si>
  <si>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</si>
  <si>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</si>
  <si>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</si>
  <si>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</si>
  <si>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</si>
  <si>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</si>
  <si>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</si>
  <si>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</si>
  <si>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</si>
  <si>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</si>
  <si>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</si>
  <si>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</si>
  <si>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</si>
  <si>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</si>
  <si>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</si>
  <si>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Option for Interest Bearing Advance(s) (Initial Advance and/or Engineering Advance) and Information for E-payment, PF details and declaration regarding Micro/Small &amp; Medium Enterprises</t>
  </si>
  <si>
    <t>Additional Information.</t>
  </si>
  <si>
    <t>Declaration for tax exemptions, reductions, allowances or benefits</t>
  </si>
  <si>
    <t>Safety Pact</t>
  </si>
  <si>
    <t>Declaration.</t>
  </si>
  <si>
    <t>Declaration of Key Managerial Person jointly with Power of Attorney holder</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</si>
  <si>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</si>
  <si>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</si>
  <si>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Undertaking by the bidder regarding Compliance of DMI&amp;SP policy</t>
  </si>
  <si>
    <t xml:space="preserve">Affidavit </t>
  </si>
  <si>
    <t>Confirmation regarding furnishing Declaration regarding Non-Participation as a Bidding Company or as a member of any Bidding Consortium in Transmission Project under Tariff Based Competitive Bidding Route (as per Form No. 24, Section-VI of Vol.-I of the bidding Documents)</t>
  </si>
  <si>
    <t>Declaration by the Bidder regarding events encountered pursuant to ITB Clause 2.1</t>
  </si>
  <si>
    <t>Certification by the Bidder as per DoE Order in line with ITB Clause 2.1</t>
  </si>
  <si>
    <t xml:space="preserve">Bid Securing Declaration </t>
  </si>
  <si>
    <t xml:space="preserve">Undertaking regarding submission of original/Hard copy part of the bid. </t>
  </si>
  <si>
    <t xml:space="preserve">We are a Micro and Small Enterprise (MSE) registered with </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</si>
  <si>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</si>
  <si>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</si>
  <si>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</si>
  <si>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</si>
  <si>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</si>
  <si>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</si>
  <si>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teh facilities Type Test charges for Type test to be conducted specified in Schedule No. 1, Installation Services specified in Schedule No. 3 and  Charges for Training to be imparted  specified in Schedule No. 4 of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</si>
  <si>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</si>
  <si>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</si>
  <si>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</si>
  <si>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</si>
  <si>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GCC 2.14</t>
  </si>
  <si>
    <t>Governing Law</t>
  </si>
  <si>
    <t>GCC 5.7</t>
  </si>
  <si>
    <t>Contractors Responsibility</t>
  </si>
  <si>
    <t xml:space="preserve">(c) </t>
  </si>
  <si>
    <t>GCC 8</t>
  </si>
  <si>
    <t>Terms of Payment</t>
  </si>
  <si>
    <t xml:space="preserve">GCC 9.3 </t>
  </si>
  <si>
    <t>Performance Security</t>
  </si>
  <si>
    <t>GCC 10</t>
  </si>
  <si>
    <t>Taxes and Duties</t>
  </si>
  <si>
    <t>GCC 21.2</t>
  </si>
  <si>
    <t>Completion Time Guarantee</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</si>
  <si>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</si>
  <si>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</si>
  <si>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</si>
  <si>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</si>
  <si>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</si>
  <si>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</si>
  <si>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</si>
  <si>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</si>
  <si>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</si>
  <si>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</si>
  <si>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</si>
  <si>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</si>
  <si>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</si>
  <si>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</si>
  <si>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</si>
  <si>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</si>
  <si>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</si>
  <si>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</si>
  <si>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</si>
  <si>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</si>
  <si>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</si>
  <si>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</si>
  <si>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</si>
  <si>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r>
      <rPr>
        <strike/>
        <sz val="11"/>
        <color rgb="FF000000"/>
        <rFont val="Book Antiqua"/>
      </rPr>
      <t xml:space="preserve">We have noted the provisions of the Bidding Documents that POWERGRID intends to participate in the selection of Transmission Service Provider (TSP) for the </t>
    </r>
    <r>
      <rPr>
        <b/>
        <strike/>
        <sz val="11"/>
        <color rgb="FFFF0000"/>
        <rFont val="Book Antiqua"/>
      </rPr>
      <t xml:space="preserve">“Additional Transmission system for evacuation of power from Bhadla-III PS as part of Rajasthan REZ Phase-III scheme (20 GW)” </t>
    </r>
    <r>
      <rPr>
        <b/>
        <strike/>
        <sz val="11"/>
        <color rgb="FF000000"/>
        <rFont val="Book Antiqua"/>
      </rPr>
      <t xml:space="preserve"> </t>
    </r>
    <r>
      <rPr>
        <strike/>
        <sz val="11"/>
        <color rgb="FF000000"/>
        <rFont val="Book Antiqua"/>
      </rPr>
      <t xml:space="preserve">under Tariff Based Competitive Bidding (TBCB) Route. For this purpose, the bids have been invited by POWERGRID for the subject Package covering certain scope of work under the aforesaid TBCB Project. The qualified, lowest evaluated Bidder having requisite capacity and capability to perform the contract for the aforesaid Package(s) as per the provisions of the Bidding Documents shall be pre-selected, for the scope of work contained in the Bidding Documents, for associating with POWERGRID  for the purpose of tariff bidding by POWERGRID in the RfP process of the BPC for the subject Project under TBCB route and, in case POWERGRID becomes successful Bidder, the successful Bidder for aforesaid mentioned Package(s) will be awarded the Contract for execution of scope of work contained in the Bidding Documents. An MOU shall be signed with the pre-selected Bidder prior to tariff bid submission by POWERGRID to BPC against its RfP process. This MOU shall, inter-alia, bind both POWERGRID and the pre-selected Bidder for associating on exclusive basis and maintaining strict confidentiality by the pre-selected Bidder of the prices, terms and conditions. </t>
    </r>
  </si>
  <si>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</si>
  <si>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</si>
  <si>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 (06) months</t>
    </r>
    <r>
      <rPr>
        <sz val="11"/>
        <rFont val="Book Antiqua"/>
        <family val="1"/>
      </rPr>
      <t xml:space="preserve"> from the last date of bid submission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</si>
  <si>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</si>
  <si>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</si>
  <si>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</si>
  <si>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</si>
  <si>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</si>
  <si>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</si>
  <si>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</si>
  <si>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</si>
  <si>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</si>
  <si>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</si>
  <si>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</si>
  <si>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</si>
  <si>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</si>
  <si>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</si>
  <si>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</si>
  <si>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</si>
  <si>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</si>
  <si>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</si>
  <si>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</si>
  <si>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</si>
  <si>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</si>
  <si>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</si>
  <si>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</si>
  <si>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</si>
  <si>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</si>
  <si>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</si>
  <si>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</si>
  <si>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</si>
  <si>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</si>
  <si>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</si>
  <si>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</si>
  <si>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</si>
  <si>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</si>
  <si>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</si>
  <si>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</si>
  <si>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</si>
  <si>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</si>
  <si>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</si>
  <si>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</si>
  <si>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</si>
  <si>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</si>
  <si>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</si>
  <si>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</si>
  <si>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</si>
  <si>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</si>
  <si>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</si>
  <si>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</si>
  <si>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</si>
  <si>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</si>
  <si>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</si>
  <si>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</si>
  <si>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</si>
  <si>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</si>
  <si>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</si>
  <si>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</si>
  <si>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</si>
  <si>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</si>
  <si>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</si>
  <si>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</si>
  <si>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</si>
  <si>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</si>
  <si>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</si>
  <si>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</si>
  <si>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</si>
  <si>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</si>
  <si>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</si>
  <si>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</si>
  <si>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</si>
  <si>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</si>
  <si>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</si>
  <si>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</si>
  <si>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</si>
  <si>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</si>
  <si>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</si>
  <si>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</si>
  <si>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</si>
  <si>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</si>
  <si>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</si>
  <si>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</si>
  <si>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</si>
  <si>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</si>
  <si>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</si>
  <si>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</si>
  <si>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</si>
  <si>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</si>
  <si>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</si>
  <si>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</si>
  <si>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</si>
  <si>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</si>
  <si>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</si>
  <si>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</si>
  <si>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</si>
  <si>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</si>
  <si>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</si>
  <si>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</si>
  <si>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</si>
  <si>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</si>
  <si>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</si>
  <si>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</si>
  <si>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</si>
  <si>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</si>
  <si>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</si>
  <si>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</si>
  <si>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</si>
  <si>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</si>
  <si>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</si>
  <si>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</si>
  <si>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</si>
  <si>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</si>
  <si>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</si>
  <si>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</si>
  <si>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</si>
  <si>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</si>
  <si>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</si>
  <si>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</si>
  <si>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</si>
  <si>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</si>
  <si>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</si>
  <si>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</si>
  <si>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</si>
  <si>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</si>
  <si>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</si>
  <si>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</si>
  <si>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</si>
  <si>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</si>
  <si>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</si>
  <si>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</si>
  <si>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</si>
  <si>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</si>
  <si>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</si>
  <si>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</si>
  <si>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</si>
  <si>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</si>
  <si>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</si>
  <si>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</si>
  <si>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</si>
  <si>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</si>
  <si>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</si>
  <si>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</si>
  <si>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</si>
  <si>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</si>
  <si>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</si>
  <si>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 xml:space="preserve"> Bidder</t>
  </si>
  <si>
    <t>Name of the Firm/Bidder</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</si>
  <si>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</si>
  <si>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</si>
  <si>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</si>
  <si>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</si>
  <si>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</si>
  <si>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</si>
  <si>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</si>
  <si>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</si>
  <si>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</si>
  <si>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</si>
  <si>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</si>
  <si>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</si>
  <si>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r>
      <rPr>
        <b/>
        <i/>
        <sz val="12"/>
        <rFont val="Book Antiqua"/>
        <family val="1"/>
      </rPr>
      <t>Route-1:</t>
    </r>
    <r>
      <rPr>
        <i/>
        <sz val="12"/>
        <rFont val="Book Antiqua"/>
        <family val="1"/>
      </rPr>
      <t xml:space="preserve">
</t>
    </r>
    <r>
      <rPr>
        <i/>
        <sz val="14"/>
        <rFont val="Book Antiqua"/>
        <family val="1"/>
      </rPr>
      <t>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on the Originally scheduled last date of bid submission (soft copy) i.e.  27/08/2024.</t>
    </r>
  </si>
  <si>
    <t>The bidder must have erected and commissioned grid connected solar plant of minimum cumulative capacity of 01 MW in the preceding financial year.</t>
  </si>
  <si>
    <t>OR</t>
  </si>
  <si>
    <t>Route-2:
The bidder must be a Manufacturer of solar PV modules as per the latest list of ALMM (Approved List of Models and Manufacturers) published by Ministry of New and Renewable Energy MNRE as on the date of bid submission (soft copy) i.e 30.08.2024.</t>
  </si>
  <si>
    <t>Route-3:
The bidder must be a Distributor / dealer of solar PV modules  who should have supplied modules of cumulative capacity of at least  02 MW in the preceding financial year.</t>
  </si>
  <si>
    <t>Notes:
{i} For qualification through Route-1 above, the bidder shall submit net metering certificate(s)/ agreement alongwith works completion reports issued from Discoms.
{ii} For qualification through Route-2 above, the bidder’s name should be in the latest list of ALMM (Approved List of Models and Manufacturers) published by Ministry of New and Renewable Energy as on the date of bid submission (soft copy)
{iii} For qualification through Route-3 above, the bidder shall submit Dealer/ distributor certificate, which is valid as on date of bid submission (soft copy), issued by the Solar PV modules manufacturer and shall provide purchase order copies/ invoices in support of indicated 02 MW cumulative capacity requirement.</t>
  </si>
  <si>
    <t>Using the following format, each Bidder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</si>
  <si>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</si>
  <si>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 for the Bidder in support of meeting the requirement of para 1.1, Annexure-A to BDS, Section-III, Volume-I of the Bidding Documents)</t>
  </si>
  <si>
    <t>Please tick the Bidder wish to Qualify the Qualifying Requirement Route:</t>
  </si>
  <si>
    <t>Route-01</t>
  </si>
  <si>
    <t>Route-02</t>
  </si>
  <si>
    <t>Route-03</t>
  </si>
  <si>
    <t>Name of Contract Undertaken</t>
  </si>
  <si>
    <t xml:space="preserve">Contract Reference No. &amp;  Date of Award
</t>
  </si>
  <si>
    <r>
      <t xml:space="preserve">Name and Address of the Employer </t>
    </r>
    <r>
      <rPr>
        <b/>
        <u/>
        <sz val="12"/>
        <rFont val="Book Antiqua"/>
        <family val="1"/>
      </rPr>
      <t xml:space="preserve">net metering certificate(s)/ agreement alongwith works completion reports </t>
    </r>
  </si>
  <si>
    <t xml:space="preserve"> Name and Address of the Employer/Utility for whom the Contract was executed by the firm</t>
  </si>
  <si>
    <t>E-mail ID</t>
  </si>
  <si>
    <t>Fax No.</t>
  </si>
  <si>
    <t xml:space="preserve">Details of Approved List of Models and Manufacturers) published by Ministry of New and Renewable Energy as on the date of bid submission </t>
  </si>
  <si>
    <t xml:space="preserve">Details of Dealer/ distributor certificate, which is valid as on date of bid submission, issued by the Solar PV modules manufacturer and shall provide purchase order copies/ invoices in support of indicated 02 MW cumulative capacity requirement.n </t>
  </si>
  <si>
    <t>Financial Qualification Data:</t>
  </si>
  <si>
    <t>Turnover details:</t>
  </si>
  <si>
    <t>Details of documentary evidence submitted in support of Qualification Data</t>
  </si>
  <si>
    <t>Turnover
(in Rs. Millions)</t>
  </si>
  <si>
    <t>Sl No</t>
  </si>
  <si>
    <t>Financial year</t>
  </si>
  <si>
    <t>Do you have audited results for FY 2023-24</t>
  </si>
  <si>
    <t>2019-2020</t>
  </si>
  <si>
    <t>Average Annual Turnover for best Three Years is</t>
  </si>
  <si>
    <t>(Information regarding Ex-employees of POWERGRID/PESL in our Organisation)</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</si>
  <si>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POWERGRID/PESL,  shall not accept any appointment or post, as detailed in the referred “Code of Conduct”, within 1 year from the date of cessation of service/directorship unless approved by the Competent Authority. 
Accordingly,We hereby furnish the details of ex-employees of POWERGRID/PESL who had retired/ resigned at the level of General Manager and above from POWERGRID/PESL and subsequently have been employed by us:</t>
  </si>
  <si>
    <t>Name of the person with designation in POWERGRID/PESL</t>
  </si>
  <si>
    <t>Date of Retirement/ resignation from POWERGRID/PESL</t>
  </si>
  <si>
    <t>CC/NT/W-SOLAR/DOM/T00/25/02354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</si>
</sst>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quot;£&quot;* #,##0.00_-;\-&quot;£&quot;* #,##0.00_-;_-&quot;£&quot;* &quot;-&quot;??_-;_-@_-"/>
    <numFmt numFmtId="165" formatCode="_(* #,##0.00_);_(* \(#,##0.00\);_(*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m/d/yy;@"/>
  </numFmts>
  <fonts count="8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2"/>
      <color rgb="FF0000FF"/>
      <name val="Book Antiqua"/>
      <family val="1"/>
    </font>
    <font>
      <b/>
      <sz val="12"/>
      <color rgb="FFFF0000"/>
      <name val="Arial"/>
      <family val="2"/>
    </font>
    <font>
      <b/>
      <sz val="14"/>
      <color indexed="12"/>
      <name val="Book Antiqua"/>
      <family val="1"/>
    </font>
    <font>
      <b/>
      <sz val="20"/>
      <name val="Book Antiqua"/>
      <family val="1"/>
    </font>
    <font>
      <sz val="12"/>
      <color rgb="FF000000"/>
      <name val="Book Antiqua"/>
    </font>
    <font>
      <b/>
      <sz val="12"/>
      <color rgb="FF000000"/>
      <name val="Book Antiqua"/>
    </font>
    <font>
      <strike/>
      <sz val="11"/>
      <name val="Book Antiqua"/>
    </font>
    <font>
      <strike/>
      <sz val="11"/>
      <color rgb="FF000000"/>
      <name val="Book Antiqua"/>
    </font>
    <font>
      <b/>
      <strike/>
      <sz val="11"/>
      <color rgb="FFFF0000"/>
      <name val="Book Antiqua"/>
    </font>
    <font>
      <b/>
      <strike/>
      <sz val="11"/>
      <color rgb="FF000000"/>
      <name val="Book Antiqua"/>
    </font>
    <font>
      <sz val="12"/>
      <name val="Calibri"/>
      <family val="2"/>
    </font>
    <font>
      <sz val="8"/>
      <color rgb="FF000000"/>
      <name val="Tahoma"/>
      <family val="2"/>
    </font>
    <font>
      <i/>
      <sz val="14"/>
      <name val="Book Antiqua"/>
      <family val="1"/>
    </font>
    <font>
      <sz val="12"/>
      <color indexed="8"/>
      <name val="Book Antiqua"/>
      <family val="1"/>
    </font>
    <font>
      <i/>
      <sz val="12"/>
      <color indexed="8"/>
      <name val="Book Antiqua"/>
      <family val="1"/>
    </font>
    <font>
      <i/>
      <sz val="12"/>
      <color rgb="FF000000"/>
      <name val="Book Antiqua"/>
      <family val="1"/>
    </font>
    <font>
      <b/>
      <u/>
      <sz val="12"/>
      <name val="Book Antiqua"/>
      <family val="1"/>
    </font>
    <font>
      <b/>
      <sz val="12"/>
      <color rgb="FF0000CC"/>
      <name val="Book Antiqua"/>
      <family val="1"/>
    </font>
    <font>
      <b/>
      <u/>
      <sz val="12"/>
      <color rgb="FF0000CC"/>
      <name val="Book Antiqua"/>
      <family val="1"/>
    </font>
  </fonts>
  <fills count="1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s>
  <borders count="4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thin">
        <color indexed="64"/>
      </right>
      <top/>
      <bottom/>
      <diagonal/>
    </border>
  </borders>
  <cellStyleXfs count="44">
    <xf numFmtId="0" fontId="0" fillId="0" borderId="0"/>
    <xf numFmtId="9" fontId="12" fillId="0" borderId="0"/>
    <xf numFmtId="164"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5" fontId="13" fillId="0" borderId="0" applyFont="0" applyFill="0" applyBorder="0" applyAlignment="0" applyProtection="0"/>
    <xf numFmtId="165" fontId="1" fillId="0" borderId="0" applyFont="0" applyFill="0" applyBorder="0" applyAlignment="0" applyProtection="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63"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2" fillId="0" borderId="0"/>
    <xf numFmtId="0" fontId="1" fillId="0" borderId="0"/>
    <xf numFmtId="0" fontId="47"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8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Alignment="1">
      <alignment vertical="center"/>
    </xf>
    <xf numFmtId="0" fontId="8" fillId="0" borderId="0" xfId="39" applyAlignment="1" applyProtection="1">
      <alignment vertical="center"/>
      <protection hidden="1"/>
    </xf>
    <xf numFmtId="0" fontId="8" fillId="0" borderId="0" xfId="39" applyAlignment="1" applyProtection="1">
      <alignment horizontal="left" vertical="center" indent="1"/>
      <protection hidden="1"/>
    </xf>
    <xf numFmtId="0" fontId="9" fillId="0" borderId="0" xfId="39" applyFont="1" applyAlignment="1" applyProtection="1">
      <alignment vertical="center"/>
      <protection hidden="1"/>
    </xf>
    <xf numFmtId="0" fontId="9" fillId="0" borderId="0" xfId="0" applyFont="1" applyAlignment="1">
      <alignment vertical="center"/>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8" fillId="0" borderId="0" xfId="39"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2" fontId="8" fillId="0" borderId="0" xfId="0" applyNumberFormat="1" applyFont="1" applyAlignment="1" applyProtection="1">
      <alignment horizontal="center" vertical="center"/>
      <protection hidden="1"/>
    </xf>
    <xf numFmtId="0" fontId="8" fillId="0" borderId="0" xfId="3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3"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2" fontId="8" fillId="0" borderId="0" xfId="0" applyNumberFormat="1" applyFont="1" applyAlignment="1" applyProtection="1">
      <alignment horizontal="center" vertical="top"/>
      <protection hidden="1"/>
    </xf>
    <xf numFmtId="172"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horizontal="justify" vertical="top"/>
      <protection hidden="1"/>
    </xf>
    <xf numFmtId="172" fontId="8"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indent="2"/>
      <protection hidden="1"/>
    </xf>
    <xf numFmtId="172"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9" fillId="0" borderId="12" xfId="0" applyFont="1" applyBorder="1" applyAlignment="1" applyProtection="1">
      <alignment vertical="center"/>
      <protection hidden="1"/>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2"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8" fillId="0" borderId="0" xfId="38" applyFont="1" applyAlignment="1" applyProtection="1">
      <alignment vertical="center"/>
      <protection hidden="1"/>
    </xf>
    <xf numFmtId="0" fontId="28" fillId="0" borderId="0" xfId="38" applyFont="1" applyProtection="1">
      <protection hidden="1"/>
    </xf>
    <xf numFmtId="0" fontId="13" fillId="0" borderId="0" xfId="38" applyProtection="1">
      <protection hidden="1"/>
    </xf>
    <xf numFmtId="0" fontId="4" fillId="0" borderId="0" xfId="38" applyFont="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0"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1" fillId="0" borderId="0" xfId="38" applyFont="1" applyAlignment="1" applyProtection="1">
      <alignment vertical="center"/>
      <protection hidden="1"/>
    </xf>
    <xf numFmtId="0" fontId="32" fillId="0" borderId="0" xfId="38" applyFont="1"/>
    <xf numFmtId="0" fontId="31" fillId="0" borderId="0" xfId="38" applyFont="1" applyProtection="1">
      <protection hidden="1"/>
    </xf>
    <xf numFmtId="0" fontId="32" fillId="0" borderId="0" xfId="38" applyFont="1" applyProtection="1">
      <protection hidden="1"/>
    </xf>
    <xf numFmtId="0" fontId="9" fillId="0" borderId="0" xfId="0" applyFont="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8" fillId="0" borderId="0" xfId="0" applyFont="1" applyProtection="1">
      <protection hidden="1"/>
    </xf>
    <xf numFmtId="0" fontId="9" fillId="0" borderId="0" xfId="39" applyFont="1" applyAlignment="1" applyProtection="1">
      <alignment vertical="top"/>
      <protection hidden="1"/>
    </xf>
    <xf numFmtId="0" fontId="4" fillId="0" borderId="0" xfId="0" applyFont="1" applyAlignment="1" applyProtection="1">
      <alignment horizontal="center" vertical="center"/>
      <protection hidden="1"/>
    </xf>
    <xf numFmtId="0" fontId="8" fillId="2" borderId="6" xfId="0" applyFont="1" applyFill="1" applyBorder="1" applyAlignment="1" applyProtection="1">
      <alignment horizontal="left" vertical="center"/>
      <protection locked="0"/>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4" fillId="2" borderId="6" xfId="0" applyFont="1" applyFill="1" applyBorder="1" applyAlignment="1" applyProtection="1">
      <alignment horizontal="left" vertical="center" indent="4"/>
      <protection locked="0"/>
    </xf>
    <xf numFmtId="0" fontId="9" fillId="0" borderId="0" xfId="39" applyFont="1" applyAlignment="1" applyProtection="1">
      <alignment horizontal="left" vertical="center"/>
      <protection hidden="1"/>
    </xf>
    <xf numFmtId="0" fontId="8" fillId="0" borderId="26" xfId="0" applyFont="1" applyBorder="1" applyAlignment="1" applyProtection="1">
      <alignment horizontal="left" vertical="center"/>
      <protection hidden="1"/>
    </xf>
    <xf numFmtId="0" fontId="8" fillId="0" borderId="0" xfId="35"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0" applyFont="1" applyAlignment="1" applyProtection="1">
      <alignment horizontal="center"/>
      <protection hidden="1"/>
    </xf>
    <xf numFmtId="0" fontId="36" fillId="0" borderId="0" xfId="0" applyFont="1" applyAlignment="1" applyProtection="1">
      <alignment horizontal="center" vertical="center"/>
      <protection hidden="1"/>
    </xf>
    <xf numFmtId="0" fontId="36" fillId="0" borderId="0" xfId="0" applyFont="1" applyProtection="1">
      <protection hidden="1"/>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3" fillId="0" borderId="0" xfId="35" applyFont="1" applyAlignment="1" applyProtection="1">
      <alignment horizontal="left" vertical="center" indent="1"/>
      <protection hidden="1"/>
    </xf>
    <xf numFmtId="0" fontId="35"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0"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37" fillId="0" borderId="0" xfId="0" applyFont="1" applyAlignment="1" applyProtection="1">
      <alignment horizontal="center" vertical="center"/>
      <protection hidden="1"/>
    </xf>
    <xf numFmtId="0" fontId="4" fillId="0" borderId="0" xfId="0" applyFo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8" fillId="0" borderId="15" xfId="0" applyFont="1" applyBorder="1" applyAlignment="1" applyProtection="1">
      <alignment vertical="center"/>
      <protection hidden="1"/>
    </xf>
    <xf numFmtId="0" fontId="9" fillId="0" borderId="0" xfId="35" applyFont="1" applyAlignment="1" applyProtection="1">
      <alignment horizontal="left" vertical="center" indent="5"/>
      <protection hidden="1"/>
    </xf>
    <xf numFmtId="0" fontId="8" fillId="0" borderId="6" xfId="0" applyFont="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3" fillId="0" borderId="0" xfId="0" applyFont="1" applyProtection="1">
      <protection hidden="1"/>
    </xf>
    <xf numFmtId="0" fontId="13" fillId="0" borderId="0" xfId="37" applyAlignment="1" applyProtection="1">
      <alignment vertical="center"/>
      <protection hidden="1"/>
    </xf>
    <xf numFmtId="0" fontId="13" fillId="0" borderId="0" xfId="37" applyProtection="1">
      <protection hidden="1"/>
    </xf>
    <xf numFmtId="0" fontId="33" fillId="0" borderId="0" xfId="0" applyFont="1" applyAlignment="1" applyProtection="1">
      <alignment vertical="center"/>
      <protection hidden="1"/>
    </xf>
    <xf numFmtId="0" fontId="8" fillId="0" borderId="0" xfId="0" applyFont="1" applyAlignment="1" applyProtection="1">
      <alignment horizontal="right" vertical="top"/>
      <protection hidden="1"/>
    </xf>
    <xf numFmtId="0" fontId="44" fillId="0" borderId="0" xfId="0" applyFont="1" applyAlignment="1" applyProtection="1">
      <alignment vertical="center"/>
      <protection hidden="1"/>
    </xf>
    <xf numFmtId="0" fontId="43"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73" fontId="9" fillId="0" borderId="0" xfId="0" applyNumberFormat="1" applyFont="1" applyAlignment="1">
      <alignment horizontal="left" vertical="center" indent="1"/>
    </xf>
    <xf numFmtId="173"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0" xfId="0" applyFont="1" applyAlignment="1" applyProtection="1">
      <alignment horizontal="center" vertical="center" wrapText="1"/>
      <protection hidden="1"/>
    </xf>
    <xf numFmtId="0" fontId="41" fillId="0" borderId="0" xfId="0" applyFont="1" applyAlignment="1" applyProtection="1">
      <alignment vertical="center"/>
      <protection locked="0"/>
    </xf>
    <xf numFmtId="0" fontId="41" fillId="0" borderId="0" xfId="0" applyFont="1" applyAlignment="1" applyProtection="1">
      <alignment vertical="center" wrapText="1"/>
      <protection hidden="1"/>
    </xf>
    <xf numFmtId="0" fontId="41" fillId="0" borderId="0" xfId="0" applyFont="1" applyAlignment="1" applyProtection="1">
      <alignment vertical="center"/>
      <protection hidden="1"/>
    </xf>
    <xf numFmtId="14" fontId="6" fillId="0" borderId="0" xfId="0" applyNumberFormat="1" applyFont="1" applyAlignment="1" applyProtection="1">
      <alignment vertical="center" wrapText="1"/>
      <protection hidden="1"/>
    </xf>
    <xf numFmtId="0" fontId="6" fillId="0" borderId="0" xfId="0" applyFont="1" applyAlignment="1" applyProtection="1">
      <alignment vertical="top" wrapText="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13" fillId="0" borderId="0" xfId="37" applyAlignment="1" applyProtection="1">
      <alignment horizontal="left" vertical="center"/>
      <protection hidden="1"/>
    </xf>
    <xf numFmtId="0" fontId="13" fillId="0" borderId="0" xfId="37" applyAlignment="1" applyProtection="1">
      <alignment horizontal="center" vertical="center"/>
      <protection hidden="1"/>
    </xf>
    <xf numFmtId="0" fontId="13" fillId="0" borderId="0" xfId="37" applyAlignment="1" applyProtection="1">
      <alignment horizontal="left"/>
      <protection hidden="1"/>
    </xf>
    <xf numFmtId="0" fontId="13" fillId="0" borderId="0" xfId="37" applyAlignment="1" applyProtection="1">
      <alignment horizontal="center"/>
      <protection hidden="1"/>
    </xf>
    <xf numFmtId="0" fontId="13" fillId="0" borderId="0" xfId="40" applyAlignment="1" applyProtection="1">
      <alignment horizontal="center"/>
      <protection hidden="1"/>
    </xf>
    <xf numFmtId="0" fontId="13" fillId="0" borderId="0" xfId="40" applyProtection="1">
      <protection hidden="1"/>
    </xf>
    <xf numFmtId="0" fontId="8"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35" applyFont="1" applyAlignment="1" applyProtection="1">
      <alignment vertical="center"/>
      <protection hidden="1"/>
    </xf>
    <xf numFmtId="0" fontId="52" fillId="0" borderId="0" xfId="39"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35" applyFont="1" applyAlignment="1" applyProtection="1">
      <alignment horizontal="justify" vertical="center"/>
      <protection hidden="1"/>
    </xf>
    <xf numFmtId="0" fontId="52" fillId="0" borderId="0" xfId="39" applyFont="1" applyAlignment="1" applyProtection="1">
      <alignment horizontal="justify" vertical="center"/>
      <protection hidden="1"/>
    </xf>
    <xf numFmtId="0" fontId="49" fillId="0" borderId="0" xfId="0" applyFont="1" applyAlignment="1" applyProtection="1">
      <alignment horizontal="justify"/>
      <protection hidden="1"/>
    </xf>
    <xf numFmtId="0" fontId="24" fillId="0" borderId="0" xfId="0" applyFont="1" applyAlignment="1" applyProtection="1">
      <alignment horizontal="center"/>
      <protection hidden="1"/>
    </xf>
    <xf numFmtId="0" fontId="6" fillId="0" borderId="0" xfId="35" applyFont="1" applyAlignment="1" applyProtection="1">
      <alignment vertical="center"/>
      <protection hidden="1"/>
    </xf>
    <xf numFmtId="0" fontId="6" fillId="0" borderId="0" xfId="39" applyFont="1" applyAlignment="1" applyProtection="1">
      <alignment vertical="center"/>
      <protection hidden="1"/>
    </xf>
    <xf numFmtId="0" fontId="6"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39"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3"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64" fillId="0" borderId="0" xfId="0" applyFont="1" applyAlignment="1" applyProtection="1">
      <alignment vertical="center" wrapText="1"/>
      <protection hidden="1"/>
    </xf>
    <xf numFmtId="0" fontId="65" fillId="0" borderId="0" xfId="0" applyFont="1" applyAlignment="1" applyProtection="1">
      <alignment vertical="center" wrapText="1"/>
      <protection hidden="1"/>
    </xf>
    <xf numFmtId="0" fontId="66" fillId="0" borderId="0" xfId="0" applyFont="1" applyAlignment="1" applyProtection="1">
      <alignment horizontal="justify" vertical="top"/>
      <protection hidden="1"/>
    </xf>
    <xf numFmtId="0" fontId="57" fillId="0" borderId="0" xfId="38" applyFont="1" applyProtection="1">
      <protection hidden="1"/>
    </xf>
    <xf numFmtId="0" fontId="58" fillId="0" borderId="5" xfId="38" applyFont="1" applyBorder="1" applyAlignment="1" applyProtection="1">
      <alignment horizontal="center" vertical="center"/>
      <protection hidden="1"/>
    </xf>
    <xf numFmtId="0" fontId="58" fillId="0" borderId="5" xfId="38" applyFont="1" applyBorder="1" applyAlignment="1" applyProtection="1">
      <alignment horizontal="center" vertical="top"/>
      <protection hidden="1"/>
    </xf>
    <xf numFmtId="0" fontId="58" fillId="0" borderId="26" xfId="38" applyFont="1" applyBorder="1" applyAlignment="1" applyProtection="1">
      <alignment horizontal="center" vertical="top"/>
      <protection hidden="1"/>
    </xf>
    <xf numFmtId="0" fontId="67" fillId="6" borderId="12" xfId="38" applyFont="1" applyFill="1" applyBorder="1" applyAlignment="1" applyProtection="1">
      <alignment horizontal="center" vertical="top"/>
      <protection hidden="1"/>
    </xf>
    <xf numFmtId="0" fontId="8" fillId="0" borderId="0" xfId="38" applyFont="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3" xfId="0" applyFont="1" applyBorder="1" applyAlignment="1" applyProtection="1">
      <alignment vertical="top" wrapText="1"/>
      <protection hidden="1"/>
    </xf>
    <xf numFmtId="0" fontId="8" fillId="0" borderId="9" xfId="0" applyFont="1" applyBorder="1" applyAlignment="1" applyProtection="1">
      <alignment vertical="top" wrapText="1"/>
      <protection hidden="1"/>
    </xf>
    <xf numFmtId="0" fontId="8" fillId="0" borderId="10" xfId="0" applyFont="1" applyBorder="1" applyAlignment="1" applyProtection="1">
      <alignment vertical="center"/>
      <protection hidden="1"/>
    </xf>
    <xf numFmtId="0" fontId="68" fillId="0" borderId="0" xfId="0" applyFont="1" applyAlignment="1" applyProtection="1">
      <alignment vertical="center"/>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6"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7"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Alignment="1">
      <alignment horizontal="center" vertical="top" wrapText="1"/>
    </xf>
    <xf numFmtId="0" fontId="8" fillId="0" borderId="0" xfId="28" applyFont="1" applyAlignment="1">
      <alignment vertical="top" wrapText="1"/>
    </xf>
    <xf numFmtId="0" fontId="8" fillId="0" borderId="0" xfId="28" applyFont="1" applyAlignment="1">
      <alignment horizontal="left" vertical="top" wrapText="1"/>
    </xf>
    <xf numFmtId="0" fontId="8" fillId="0" borderId="0" xfId="28" applyFont="1" applyAlignment="1" applyProtection="1">
      <alignment horizontal="center" vertical="top" wrapText="1"/>
      <protection locked="0"/>
    </xf>
    <xf numFmtId="0" fontId="8" fillId="0" borderId="0" xfId="28" applyFont="1" applyAlignment="1" applyProtection="1">
      <alignment vertical="top" wrapText="1"/>
      <protection locked="0"/>
    </xf>
    <xf numFmtId="0" fontId="8" fillId="0" borderId="0" xfId="28" applyFont="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3"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60" fillId="0" borderId="6" xfId="28" applyFont="1" applyBorder="1" applyAlignment="1" applyProtection="1">
      <alignment horizontal="center" vertical="center" wrapText="1"/>
      <protection hidden="1"/>
    </xf>
    <xf numFmtId="0" fontId="59" fillId="0" borderId="7" xfId="28" applyFont="1" applyBorder="1" applyAlignment="1" applyProtection="1">
      <alignment horizontal="center" vertical="top" wrapText="1"/>
      <protection hidden="1"/>
    </xf>
    <xf numFmtId="0" fontId="59" fillId="2" borderId="7" xfId="28" applyFont="1" applyFill="1" applyBorder="1" applyAlignment="1" applyProtection="1">
      <alignment vertical="top" wrapText="1"/>
      <protection locked="0" hidden="1"/>
    </xf>
    <xf numFmtId="0" fontId="59" fillId="0" borderId="19" xfId="28" applyFont="1" applyBorder="1" applyAlignment="1" applyProtection="1">
      <alignment horizontal="center" vertical="top" wrapText="1"/>
      <protection hidden="1"/>
    </xf>
    <xf numFmtId="0" fontId="59" fillId="2" borderId="19" xfId="28" applyFont="1" applyFill="1" applyBorder="1" applyAlignment="1" applyProtection="1">
      <alignment vertical="top" wrapText="1"/>
      <protection locked="0" hidden="1"/>
    </xf>
    <xf numFmtId="0" fontId="59" fillId="0" borderId="20" xfId="28" applyFont="1" applyBorder="1" applyAlignment="1" applyProtection="1">
      <alignment horizontal="center" vertical="top" wrapText="1"/>
      <protection hidden="1"/>
    </xf>
    <xf numFmtId="0" fontId="59" fillId="2" borderId="20" xfId="28" applyFont="1" applyFill="1" applyBorder="1" applyAlignment="1" applyProtection="1">
      <alignment vertical="top" wrapText="1"/>
      <protection locked="0" hidden="1"/>
    </xf>
    <xf numFmtId="0" fontId="7" fillId="0" borderId="6" xfId="28" applyFont="1" applyBorder="1" applyAlignment="1" applyProtection="1">
      <alignment horizontal="center" vertical="center" wrapText="1"/>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9" fillId="0" borderId="13" xfId="39"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7" fillId="0" borderId="0" xfId="28" applyFont="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0" fontId="0" fillId="0" borderId="13" xfId="0" applyBorder="1"/>
    <xf numFmtId="0" fontId="0" fillId="0" borderId="10" xfId="0" applyBorder="1"/>
    <xf numFmtId="0" fontId="0" fillId="0" borderId="14" xfId="0" applyBorder="1"/>
    <xf numFmtId="0" fontId="0" fillId="0" borderId="4" xfId="0" applyBorder="1"/>
    <xf numFmtId="0" fontId="0" fillId="0" borderId="11" xfId="0" applyBorder="1"/>
    <xf numFmtId="0" fontId="8" fillId="0" borderId="12" xfId="0" applyFont="1" applyBorder="1" applyAlignment="1" applyProtection="1">
      <alignment horizontal="center" vertical="center" wrapText="1"/>
      <protection hidden="1"/>
    </xf>
    <xf numFmtId="0" fontId="1" fillId="2" borderId="0" xfId="0" applyFont="1" applyFill="1" applyAlignment="1" applyProtection="1">
      <alignment horizontal="center" vertical="center" wrapText="1"/>
      <protection locked="0"/>
    </xf>
    <xf numFmtId="14" fontId="1" fillId="2" borderId="0" xfId="0" applyNumberFormat="1" applyFont="1" applyFill="1" applyAlignment="1" applyProtection="1">
      <alignment horizontal="center" vertical="center" wrapText="1"/>
      <protection locked="0"/>
    </xf>
    <xf numFmtId="0" fontId="34" fillId="8" borderId="0" xfId="0" applyFont="1" applyFill="1" applyAlignment="1" applyProtection="1">
      <alignment vertical="center"/>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2" fillId="0" borderId="0" xfId="0" applyFont="1" applyAlignment="1">
      <alignment horizontal="justify" vertical="center"/>
    </xf>
    <xf numFmtId="0" fontId="40" fillId="0" borderId="0" xfId="0" applyFont="1" applyAlignment="1">
      <alignment horizontal="justify" vertical="center"/>
    </xf>
    <xf numFmtId="0" fontId="9" fillId="0" borderId="0" xfId="0" applyFont="1" applyAlignment="1" applyProtection="1">
      <alignment vertical="top"/>
      <protection hidden="1"/>
    </xf>
    <xf numFmtId="0" fontId="7" fillId="0" borderId="0" xfId="35" applyFont="1" applyAlignment="1" applyProtection="1">
      <alignment horizontal="left" vertical="center" indent="1"/>
      <protection hidden="1"/>
    </xf>
    <xf numFmtId="0" fontId="4" fillId="0" borderId="0" xfId="35" applyFont="1" applyAlignment="1" applyProtection="1">
      <alignment horizontal="lef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0" quotePrefix="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8" fillId="0" borderId="0" xfId="0" applyFont="1" applyAlignment="1">
      <alignment horizontal="center" vertical="top" wrapText="1"/>
    </xf>
    <xf numFmtId="0" fontId="8" fillId="0" borderId="0" xfId="0" applyFont="1" applyAlignment="1">
      <alignment horizontal="left" vertical="top" wrapText="1"/>
    </xf>
    <xf numFmtId="0" fontId="8" fillId="0" borderId="0" xfId="0" applyFont="1" applyAlignment="1">
      <alignment horizontal="right" vertical="top" wrapText="1"/>
    </xf>
    <xf numFmtId="0" fontId="7" fillId="0" borderId="6" xfId="0" applyFont="1" applyBorder="1" applyAlignment="1">
      <alignment horizontal="center" vertical="center" wrapText="1"/>
    </xf>
    <xf numFmtId="0" fontId="59" fillId="0" borderId="6" xfId="28" applyFont="1" applyBorder="1" applyAlignment="1" applyProtection="1">
      <alignment horizontal="center" vertical="top" wrapText="1"/>
      <protection hidden="1"/>
    </xf>
    <xf numFmtId="0" fontId="59" fillId="2" borderId="6" xfId="28" applyFont="1" applyFill="1" applyBorder="1" applyAlignment="1" applyProtection="1">
      <alignment vertical="top" wrapText="1"/>
      <protection locked="0"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172" fontId="7" fillId="0" borderId="0" xfId="0" applyNumberFormat="1" applyFont="1" applyAlignment="1" applyProtection="1">
      <alignment horizontal="left" vertical="center"/>
      <protection hidden="1"/>
    </xf>
    <xf numFmtId="174" fontId="8" fillId="2" borderId="6" xfId="0" applyNumberFormat="1" applyFont="1" applyFill="1" applyBorder="1" applyAlignment="1" applyProtection="1">
      <alignment horizontal="left" vertical="center"/>
      <protection locked="0"/>
    </xf>
    <xf numFmtId="0" fontId="63" fillId="2" borderId="29" xfId="20" applyFill="1" applyBorder="1" applyAlignment="1" applyProtection="1">
      <alignment horizontal="left" vertical="center" wrapText="1"/>
      <protection locked="0"/>
    </xf>
    <xf numFmtId="0" fontId="4" fillId="0" borderId="0" xfId="0" applyFont="1" applyAlignment="1" applyProtection="1">
      <alignment horizontal="center" vertical="top"/>
      <protection hidden="1"/>
    </xf>
    <xf numFmtId="0" fontId="8" fillId="0" borderId="12" xfId="0" applyFont="1" applyBorder="1" applyAlignment="1" applyProtection="1">
      <alignment vertical="top"/>
      <protection hidden="1"/>
    </xf>
    <xf numFmtId="0" fontId="9" fillId="0" borderId="10" xfId="0" applyFont="1" applyBorder="1" applyAlignment="1" applyProtection="1">
      <alignment horizontal="center" vertical="center"/>
      <protection hidden="1"/>
    </xf>
    <xf numFmtId="0" fontId="1" fillId="2" borderId="6" xfId="0" applyFont="1" applyFill="1" applyBorder="1" applyAlignment="1" applyProtection="1">
      <alignment horizontal="center" vertical="center"/>
      <protection locked="0"/>
    </xf>
    <xf numFmtId="0" fontId="1" fillId="0" borderId="3" xfId="0" applyFont="1" applyBorder="1" applyAlignment="1" applyProtection="1">
      <alignment horizontal="center" vertical="center"/>
      <protection hidden="1"/>
    </xf>
    <xf numFmtId="0" fontId="1" fillId="0" borderId="9" xfId="0" applyFont="1" applyBorder="1" applyAlignment="1" applyProtection="1">
      <alignment horizontal="center" vertical="center"/>
      <protection hidden="1"/>
    </xf>
    <xf numFmtId="0" fontId="1" fillId="2" borderId="0" xfId="0" applyFont="1" applyFill="1" applyAlignment="1" applyProtection="1">
      <alignment vertical="center" wrapText="1"/>
      <protection locked="0"/>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42"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71" fillId="0" borderId="0" xfId="38" applyFont="1" applyAlignment="1" applyProtection="1">
      <alignment vertical="center"/>
      <protection hidden="1"/>
    </xf>
    <xf numFmtId="0" fontId="4" fillId="2" borderId="31" xfId="0" applyFont="1" applyFill="1" applyBorder="1" applyAlignment="1" applyProtection="1">
      <alignment horizontal="center" vertical="top" wrapText="1"/>
      <protection locked="0"/>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Alignment="1" applyProtection="1">
      <alignment horizontal="left" vertical="center" indent="5"/>
      <protection hidden="1"/>
    </xf>
    <xf numFmtId="0" fontId="8" fillId="0" borderId="0" xfId="39"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1" fillId="0" borderId="6" xfId="30" applyFont="1" applyBorder="1" applyAlignment="1" applyProtection="1">
      <alignment horizontal="center" vertical="center"/>
      <protection hidden="1"/>
    </xf>
    <xf numFmtId="0" fontId="9" fillId="0" borderId="0" xfId="30" applyFont="1" applyAlignment="1" applyProtection="1">
      <alignment horizontal="left" vertical="center" wrapText="1"/>
      <protection hidden="1"/>
    </xf>
    <xf numFmtId="173"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0" fillId="9" borderId="0" xfId="0" applyFill="1" applyAlignment="1" applyProtection="1">
      <alignment vertical="center"/>
      <protection hidden="1"/>
    </xf>
    <xf numFmtId="0" fontId="0" fillId="9" borderId="0" xfId="0" applyFill="1" applyProtection="1">
      <protection hidden="1"/>
    </xf>
    <xf numFmtId="0" fontId="7" fillId="0" borderId="4" xfId="26" applyFont="1" applyBorder="1" applyAlignment="1" applyProtection="1">
      <alignment vertical="center"/>
      <protection hidden="1"/>
    </xf>
    <xf numFmtId="0" fontId="4" fillId="0" borderId="4" xfId="26" applyFont="1" applyBorder="1" applyProtection="1">
      <protection hidden="1"/>
    </xf>
    <xf numFmtId="0" fontId="7" fillId="0" borderId="4" xfId="26" applyFont="1" applyBorder="1" applyAlignment="1" applyProtection="1">
      <alignment horizontal="right" vertical="top"/>
      <protection hidden="1"/>
    </xf>
    <xf numFmtId="0" fontId="4" fillId="0" borderId="0" xfId="26" applyFont="1" applyProtection="1">
      <protection hidden="1"/>
    </xf>
    <xf numFmtId="0" fontId="7" fillId="0" borderId="0" xfId="26" applyFont="1" applyAlignment="1" applyProtection="1">
      <alignment vertical="center"/>
      <protection hidden="1"/>
    </xf>
    <xf numFmtId="0" fontId="7" fillId="0" borderId="0" xfId="26" applyFont="1" applyAlignment="1" applyProtection="1">
      <alignment horizontal="left" vertical="center"/>
      <protection hidden="1"/>
    </xf>
    <xf numFmtId="0" fontId="4" fillId="0" borderId="0" xfId="26" applyFont="1" applyAlignment="1" applyProtection="1">
      <alignment horizontal="left" vertical="center"/>
      <protection hidden="1"/>
    </xf>
    <xf numFmtId="173" fontId="7" fillId="0" borderId="0" xfId="26" applyNumberFormat="1" applyFont="1" applyAlignment="1" applyProtection="1">
      <alignment horizontal="left" vertical="center"/>
      <protection hidden="1"/>
    </xf>
    <xf numFmtId="0" fontId="7" fillId="0" borderId="0" xfId="26" applyFont="1" applyAlignment="1" applyProtection="1">
      <alignment horizontal="right" vertical="center" indent="1"/>
      <protection hidden="1"/>
    </xf>
    <xf numFmtId="0" fontId="1" fillId="0" borderId="0" xfId="0" applyFont="1" applyAlignment="1" applyProtection="1">
      <alignment horizontal="center"/>
      <protection hidden="1"/>
    </xf>
    <xf numFmtId="0" fontId="33" fillId="0" borderId="0" xfId="39" applyFont="1" applyAlignment="1" applyProtection="1">
      <alignment vertical="center"/>
      <protection hidden="1"/>
    </xf>
    <xf numFmtId="0" fontId="1" fillId="0" borderId="0" xfId="0" applyFont="1" applyAlignment="1" applyProtection="1">
      <alignment vertical="top"/>
      <protection hidden="1"/>
    </xf>
    <xf numFmtId="0" fontId="1" fillId="0" borderId="0" xfId="0" applyFont="1" applyProtection="1">
      <protection locked="0"/>
    </xf>
    <xf numFmtId="0" fontId="1" fillId="2" borderId="6" xfId="0" applyFont="1" applyFill="1" applyBorder="1" applyAlignment="1" applyProtection="1">
      <alignment horizontal="right" vertical="center" wrapText="1"/>
      <protection locked="0"/>
    </xf>
    <xf numFmtId="0" fontId="1" fillId="0" borderId="0" xfId="0" applyFont="1" applyAlignment="1" applyProtection="1">
      <alignment horizontal="center" vertical="center"/>
      <protection hidden="1"/>
    </xf>
    <xf numFmtId="0" fontId="1" fillId="0" borderId="0" xfId="34" applyFont="1" applyAlignment="1" applyProtection="1">
      <alignment horizontal="center" vertical="center"/>
      <protection hidden="1"/>
    </xf>
    <xf numFmtId="0" fontId="1" fillId="0" borderId="0" xfId="34" applyFont="1" applyProtection="1">
      <protection hidden="1"/>
    </xf>
    <xf numFmtId="0" fontId="1" fillId="0" borderId="0" xfId="34" applyFont="1" applyAlignment="1" applyProtection="1">
      <alignment horizontal="center"/>
      <protection hidden="1"/>
    </xf>
    <xf numFmtId="0" fontId="1" fillId="0" borderId="0" xfId="0" applyFont="1" applyAlignment="1" applyProtection="1">
      <alignment vertical="center" wrapText="1"/>
      <protection hidden="1"/>
    </xf>
    <xf numFmtId="0" fontId="1" fillId="0" borderId="0" xfId="34" applyFont="1" applyAlignment="1" applyProtection="1">
      <alignment vertical="center"/>
      <protection hidden="1"/>
    </xf>
    <xf numFmtId="0" fontId="4" fillId="0" borderId="0" xfId="26" applyFont="1" applyAlignment="1" applyProtection="1">
      <alignment horizontal="right"/>
      <protection hidden="1"/>
    </xf>
    <xf numFmtId="0" fontId="4" fillId="0" borderId="0" xfId="0" applyFont="1" applyAlignment="1">
      <alignment horizontal="left"/>
    </xf>
    <xf numFmtId="0" fontId="4" fillId="0" borderId="0" xfId="26" applyFont="1" applyAlignment="1" applyProtection="1">
      <alignment horizontal="left" vertical="top" wrapText="1"/>
      <protection hidden="1"/>
    </xf>
    <xf numFmtId="0" fontId="4" fillId="0" borderId="0" xfId="26" applyFont="1" applyAlignment="1" applyProtection="1">
      <alignment horizontal="left" wrapText="1"/>
      <protection hidden="1"/>
    </xf>
    <xf numFmtId="0" fontId="7" fillId="0" borderId="0" xfId="26" applyFont="1" applyAlignment="1" applyProtection="1">
      <alignment horizontal="left" vertical="top" indent="5"/>
      <protection hidden="1"/>
    </xf>
    <xf numFmtId="0" fontId="4" fillId="0" borderId="0" xfId="26" applyFont="1" applyAlignment="1" applyProtection="1">
      <alignment horizontal="left" vertical="top" indent="5"/>
      <protection hidden="1"/>
    </xf>
    <xf numFmtId="0" fontId="4" fillId="0" borderId="0" xfId="26" applyFont="1" applyAlignment="1" applyProtection="1">
      <alignment vertical="top"/>
      <protection hidden="1"/>
    </xf>
    <xf numFmtId="49" fontId="7" fillId="0" borderId="0" xfId="26" applyNumberFormat="1" applyFont="1" applyAlignment="1" applyProtection="1">
      <alignment horizontal="right" vertical="top" indent="1"/>
      <protection hidden="1"/>
    </xf>
    <xf numFmtId="0" fontId="4" fillId="0" borderId="6" xfId="26" applyFont="1" applyBorder="1" applyAlignment="1" applyProtection="1">
      <alignment horizontal="center" vertical="top"/>
      <protection hidden="1"/>
    </xf>
    <xf numFmtId="0" fontId="4" fillId="2" borderId="6" xfId="26" applyFont="1" applyFill="1" applyBorder="1" applyAlignment="1" applyProtection="1">
      <alignment vertical="center" wrapText="1"/>
      <protection locked="0"/>
    </xf>
    <xf numFmtId="0" fontId="4" fillId="0" borderId="6" xfId="26" applyFont="1" applyBorder="1" applyAlignment="1" applyProtection="1">
      <alignment horizontal="center"/>
      <protection hidden="1"/>
    </xf>
    <xf numFmtId="0" fontId="4" fillId="0" borderId="6" xfId="26" applyFont="1" applyBorder="1" applyAlignment="1" applyProtection="1">
      <alignment vertical="top"/>
      <protection hidden="1"/>
    </xf>
    <xf numFmtId="0" fontId="4" fillId="0" borderId="12" xfId="26" applyFont="1" applyBorder="1" applyAlignment="1" applyProtection="1">
      <alignment vertical="top"/>
      <protection hidden="1"/>
    </xf>
    <xf numFmtId="0" fontId="4" fillId="0" borderId="9" xfId="26" applyFont="1" applyBorder="1" applyAlignment="1" applyProtection="1">
      <alignment vertical="top"/>
      <protection hidden="1"/>
    </xf>
    <xf numFmtId="0" fontId="4" fillId="0" borderId="6" xfId="26" applyFont="1" applyBorder="1" applyProtection="1">
      <protection hidden="1"/>
    </xf>
    <xf numFmtId="0" fontId="4" fillId="0" borderId="9" xfId="26" applyFont="1" applyBorder="1" applyProtection="1">
      <protection hidden="1"/>
    </xf>
    <xf numFmtId="172" fontId="7" fillId="0" borderId="0" xfId="26" applyNumberFormat="1" applyFont="1" applyAlignment="1" applyProtection="1">
      <alignment horizontal="right" vertical="center" wrapText="1"/>
      <protection hidden="1"/>
    </xf>
    <xf numFmtId="49" fontId="7" fillId="0" borderId="0" xfId="26" applyNumberFormat="1" applyFont="1" applyAlignment="1" applyProtection="1">
      <alignment horizontal="right" vertical="top"/>
      <protection hidden="1"/>
    </xf>
    <xf numFmtId="0" fontId="56" fillId="0" borderId="0" xfId="26" applyFont="1" applyAlignment="1" applyProtection="1">
      <alignment horizontal="right" vertical="top"/>
      <protection hidden="1"/>
    </xf>
    <xf numFmtId="0" fontId="48" fillId="0" borderId="6" xfId="26" applyFont="1" applyBorder="1" applyAlignment="1" applyProtection="1">
      <alignment horizontal="right" vertical="top"/>
      <protection hidden="1"/>
    </xf>
    <xf numFmtId="0" fontId="4" fillId="0" borderId="6" xfId="26" applyFont="1" applyBorder="1" applyAlignment="1" applyProtection="1">
      <alignment horizontal="right" vertical="top" indent="1"/>
      <protection hidden="1"/>
    </xf>
    <xf numFmtId="0" fontId="56" fillId="0" borderId="6" xfId="26" applyFont="1" applyBorder="1" applyAlignment="1" applyProtection="1">
      <alignment horizontal="right" vertical="top" indent="1"/>
      <protection hidden="1"/>
    </xf>
    <xf numFmtId="0" fontId="4" fillId="0" borderId="6" xfId="26" applyFont="1" applyBorder="1" applyAlignment="1" applyProtection="1">
      <alignment horizontal="right" vertical="top"/>
      <protection hidden="1"/>
    </xf>
    <xf numFmtId="0" fontId="4" fillId="0" borderId="6" xfId="26" applyFont="1" applyBorder="1" applyAlignment="1" applyProtection="1">
      <alignment horizontal="justify" vertical="center" wrapText="1"/>
      <protection hidden="1"/>
    </xf>
    <xf numFmtId="0" fontId="4" fillId="2" borderId="6" xfId="26" applyFont="1" applyFill="1" applyBorder="1" applyAlignment="1" applyProtection="1">
      <alignment vertical="top" wrapText="1"/>
      <protection locked="0"/>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center" indent="5"/>
      <protection hidden="1"/>
    </xf>
    <xf numFmtId="0" fontId="4" fillId="0" borderId="0" xfId="26" applyFont="1" applyAlignment="1" applyProtection="1">
      <alignment horizontal="left"/>
      <protection hidden="1"/>
    </xf>
    <xf numFmtId="0" fontId="4" fillId="0" borderId="0" xfId="26" applyFont="1" applyAlignment="1" applyProtection="1">
      <alignment horizontal="left" vertical="center" wrapText="1"/>
      <protection hidden="1"/>
    </xf>
    <xf numFmtId="0" fontId="4" fillId="0" borderId="17" xfId="26" applyFont="1" applyBorder="1" applyAlignment="1" applyProtection="1">
      <alignment horizontal="left" vertical="top" indent="5"/>
      <protection hidden="1"/>
    </xf>
    <xf numFmtId="0" fontId="4" fillId="2" borderId="44"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2" borderId="22" xfId="26" applyFont="1" applyFill="1" applyBorder="1" applyAlignment="1" applyProtection="1">
      <alignment horizontal="left" vertical="center" wrapText="1"/>
      <protection locked="0"/>
    </xf>
    <xf numFmtId="0" fontId="4" fillId="0" borderId="0" xfId="26" applyFont="1" applyAlignment="1" applyProtection="1">
      <alignment horizontal="right" vertical="center"/>
      <protection hidden="1"/>
    </xf>
    <xf numFmtId="0" fontId="4" fillId="0" borderId="4" xfId="26" applyFont="1" applyBorder="1" applyAlignment="1" applyProtection="1">
      <alignment vertical="top"/>
      <protection hidden="1"/>
    </xf>
    <xf numFmtId="0" fontId="4" fillId="0" borderId="4" xfId="26" applyFont="1" applyBorder="1" applyAlignment="1" applyProtection="1">
      <alignment horizontal="right" vertical="center"/>
      <protection hidden="1"/>
    </xf>
    <xf numFmtId="0" fontId="4" fillId="0" borderId="0" xfId="26" applyFont="1" applyAlignment="1" applyProtection="1">
      <alignment vertical="center" wrapText="1"/>
      <protection hidden="1"/>
    </xf>
    <xf numFmtId="0" fontId="4" fillId="0" borderId="6" xfId="26" applyFont="1" applyBorder="1" applyAlignment="1" applyProtection="1">
      <alignment vertical="top" wrapText="1"/>
      <protection hidden="1"/>
    </xf>
    <xf numFmtId="0" fontId="4" fillId="2" borderId="6" xfId="26" applyFont="1" applyFill="1" applyBorder="1" applyAlignment="1" applyProtection="1">
      <alignment horizontal="center" vertical="center" wrapText="1"/>
      <protection locked="0"/>
    </xf>
    <xf numFmtId="172" fontId="7" fillId="0" borderId="0" xfId="26" applyNumberFormat="1" applyFont="1" applyAlignment="1" applyProtection="1">
      <alignment horizontal="right" vertical="top"/>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6" xfId="26" applyFont="1" applyBorder="1" applyAlignment="1" applyProtection="1">
      <alignment horizontal="center" vertical="center"/>
      <protection hidden="1"/>
    </xf>
    <xf numFmtId="0" fontId="7" fillId="0" borderId="33" xfId="26" applyFont="1" applyBorder="1" applyAlignment="1" applyProtection="1">
      <alignment horizontal="justify" vertical="center" wrapText="1"/>
      <protection hidden="1"/>
    </xf>
    <xf numFmtId="0" fontId="7" fillId="0" borderId="6" xfId="26" applyFont="1" applyBorder="1" applyAlignment="1" applyProtection="1">
      <alignment horizontal="justify" vertical="center" wrapText="1"/>
      <protection hidden="1"/>
    </xf>
    <xf numFmtId="0" fontId="7" fillId="0" borderId="6" xfId="26" applyFont="1" applyBorder="1" applyAlignment="1" applyProtection="1">
      <alignment horizontal="center" vertical="center" wrapText="1"/>
      <protection hidden="1"/>
    </xf>
    <xf numFmtId="0" fontId="4" fillId="0" borderId="46" xfId="26" applyFont="1" applyBorder="1" applyAlignment="1" applyProtection="1">
      <alignment horizontal="left" vertical="center" wrapText="1"/>
      <protection hidden="1"/>
    </xf>
    <xf numFmtId="0" fontId="4" fillId="0" borderId="15" xfId="26" applyFont="1" applyBorder="1" applyAlignment="1" applyProtection="1">
      <alignment vertical="center" wrapText="1"/>
      <protection hidden="1"/>
    </xf>
    <xf numFmtId="0" fontId="4" fillId="0" borderId="34" xfId="26" applyFont="1" applyBorder="1" applyAlignment="1" applyProtection="1">
      <alignment vertical="center" wrapText="1"/>
      <protection hidden="1"/>
    </xf>
    <xf numFmtId="0" fontId="4" fillId="0" borderId="21" xfId="26" applyFont="1" applyBorder="1" applyAlignment="1" applyProtection="1">
      <alignment horizontal="left" vertical="center" wrapText="1"/>
      <protection hidden="1"/>
    </xf>
    <xf numFmtId="0" fontId="4" fillId="2" borderId="6" xfId="26" applyFont="1" applyFill="1" applyBorder="1" applyAlignment="1" applyProtection="1">
      <alignment horizontal="left" vertical="center" wrapText="1"/>
      <protection locked="0"/>
    </xf>
    <xf numFmtId="0" fontId="4" fillId="0" borderId="18" xfId="26" applyFont="1" applyBorder="1" applyAlignment="1" applyProtection="1">
      <alignment horizontal="left" vertical="center"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3" fontId="4" fillId="0" borderId="0" xfId="0" applyNumberFormat="1" applyFont="1" applyAlignment="1" applyProtection="1">
      <alignment horizontal="left" vertical="center"/>
      <protection hidden="1"/>
    </xf>
    <xf numFmtId="0" fontId="80" fillId="0" borderId="0" xfId="0" quotePrefix="1" applyFont="1" applyAlignment="1" applyProtection="1">
      <alignment horizontal="left" vertical="center"/>
      <protection hidden="1"/>
    </xf>
    <xf numFmtId="0" fontId="80" fillId="0" borderId="0" xfId="0" applyFont="1" applyAlignment="1" applyProtection="1">
      <alignment vertical="center"/>
      <protection hidden="1"/>
    </xf>
    <xf numFmtId="0" fontId="67" fillId="6" borderId="3" xfId="38" applyFont="1" applyFill="1" applyBorder="1" applyAlignment="1" applyProtection="1">
      <alignment horizontal="justify" vertical="center"/>
      <protection hidden="1"/>
    </xf>
    <xf numFmtId="0" fontId="67" fillId="6" borderId="9" xfId="38" applyFont="1" applyFill="1" applyBorder="1" applyAlignment="1" applyProtection="1">
      <alignment horizontal="justify" vertical="center"/>
      <protection hidden="1"/>
    </xf>
    <xf numFmtId="0" fontId="29" fillId="0" borderId="33" xfId="38" applyFont="1" applyBorder="1" applyAlignment="1" applyProtection="1">
      <alignment horizontal="center" vertical="center"/>
      <protection hidden="1"/>
    </xf>
    <xf numFmtId="0" fontId="29" fillId="0" borderId="15" xfId="38" applyFont="1" applyBorder="1" applyAlignment="1" applyProtection="1">
      <alignment horizontal="center" vertical="center"/>
      <protection hidden="1"/>
    </xf>
    <xf numFmtId="0" fontId="29" fillId="0" borderId="34" xfId="38" applyFont="1" applyBorder="1" applyAlignment="1" applyProtection="1">
      <alignment horizontal="center" vertical="center"/>
      <protection hidden="1"/>
    </xf>
    <xf numFmtId="0" fontId="29" fillId="0" borderId="13" xfId="38" applyFont="1" applyBorder="1" applyAlignment="1" applyProtection="1">
      <alignment horizontal="center" vertical="center"/>
      <protection hidden="1"/>
    </xf>
    <xf numFmtId="0" fontId="29" fillId="0" borderId="0" xfId="38" applyFont="1" applyAlignment="1" applyProtection="1">
      <alignment horizontal="center" vertical="center"/>
      <protection hidden="1"/>
    </xf>
    <xf numFmtId="0" fontId="29" fillId="0" borderId="10" xfId="38" applyFont="1" applyBorder="1" applyAlignment="1" applyProtection="1">
      <alignment horizontal="center" vertical="center"/>
      <protection hidden="1"/>
    </xf>
    <xf numFmtId="0" fontId="29" fillId="0" borderId="14" xfId="38" applyFont="1" applyBorder="1" applyAlignment="1" applyProtection="1">
      <alignment horizontal="center" vertical="center"/>
      <protection hidden="1"/>
    </xf>
    <xf numFmtId="0" fontId="29" fillId="0" borderId="4" xfId="38" applyFont="1" applyBorder="1" applyAlignment="1" applyProtection="1">
      <alignment horizontal="center" vertical="center"/>
      <protection hidden="1"/>
    </xf>
    <xf numFmtId="0" fontId="29" fillId="0" borderId="11" xfId="38" applyFont="1" applyBorder="1" applyAlignment="1" applyProtection="1">
      <alignment horizontal="center" vertical="center"/>
      <protection hidden="1"/>
    </xf>
    <xf numFmtId="0" fontId="45" fillId="0" borderId="8" xfId="38" applyFont="1" applyBorder="1" applyAlignment="1" applyProtection="1">
      <alignment horizontal="center" vertical="center" textRotation="180"/>
      <protection hidden="1"/>
    </xf>
    <xf numFmtId="0" fontId="45" fillId="0" borderId="17" xfId="38" applyFont="1" applyBorder="1" applyAlignment="1" applyProtection="1">
      <alignment horizontal="center" vertical="center" textRotation="180"/>
      <protection hidden="1"/>
    </xf>
    <xf numFmtId="0" fontId="45" fillId="0" borderId="16" xfId="38" applyFont="1" applyBorder="1" applyAlignment="1" applyProtection="1">
      <alignment horizontal="center" vertical="center" textRotation="180"/>
      <protection hidden="1"/>
    </xf>
    <xf numFmtId="0" fontId="45" fillId="0" borderId="8" xfId="38" applyFont="1" applyBorder="1" applyAlignment="1" applyProtection="1">
      <alignment horizontal="center" vertical="center" textRotation="90"/>
      <protection hidden="1"/>
    </xf>
    <xf numFmtId="0" fontId="45" fillId="0" borderId="17" xfId="38" applyFont="1" applyBorder="1" applyAlignment="1" applyProtection="1">
      <alignment horizontal="center" vertical="center" textRotation="90"/>
      <protection hidden="1"/>
    </xf>
    <xf numFmtId="0" fontId="45" fillId="0" borderId="16" xfId="38" applyFont="1" applyBorder="1" applyAlignment="1" applyProtection="1">
      <alignment horizontal="center" vertical="center" textRotation="90"/>
      <protection hidden="1"/>
    </xf>
    <xf numFmtId="0" fontId="59" fillId="0" borderId="0" xfId="38" applyFont="1"/>
    <xf numFmtId="0" fontId="58" fillId="0" borderId="5" xfId="38" applyFont="1" applyBorder="1" applyAlignment="1" applyProtection="1">
      <alignment horizontal="justify" vertical="top"/>
      <protection hidden="1"/>
    </xf>
    <xf numFmtId="0" fontId="58" fillId="0" borderId="26" xfId="38" applyFont="1" applyBorder="1" applyAlignment="1" applyProtection="1">
      <alignment horizontal="justify" vertical="top"/>
      <protection hidden="1"/>
    </xf>
    <xf numFmtId="0" fontId="9" fillId="3" borderId="3" xfId="38" applyFont="1" applyFill="1" applyBorder="1" applyAlignment="1" applyProtection="1">
      <alignment horizontal="center" vertical="center"/>
      <protection hidden="1"/>
    </xf>
    <xf numFmtId="0" fontId="10" fillId="10" borderId="0" xfId="38" applyFont="1" applyFill="1" applyAlignment="1" applyProtection="1">
      <alignment horizontal="justify" vertical="center" wrapText="1"/>
      <protection hidden="1"/>
    </xf>
    <xf numFmtId="0" fontId="42" fillId="11" borderId="0" xfId="38" applyFont="1" applyFill="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0" borderId="4" xfId="0" applyFont="1" applyFill="1" applyBorder="1" applyAlignment="1" applyProtection="1">
      <alignment horizontal="justify" vertical="center" wrapText="1"/>
      <protection hidden="1"/>
    </xf>
    <xf numFmtId="0" fontId="7" fillId="11"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Alignment="1" applyProtection="1">
      <alignment horizontal="left" vertical="center"/>
      <protection hidden="1"/>
    </xf>
    <xf numFmtId="0" fontId="4" fillId="2" borderId="12" xfId="26" applyFont="1" applyFill="1" applyBorder="1" applyAlignment="1" applyProtection="1">
      <alignment horizontal="center" vertical="center" wrapText="1"/>
      <protection locked="0"/>
    </xf>
    <xf numFmtId="0" fontId="4" fillId="2" borderId="3" xfId="26" applyFont="1" applyFill="1" applyBorder="1" applyAlignment="1" applyProtection="1">
      <alignment horizontal="center" vertical="center" wrapText="1"/>
      <protection locked="0"/>
    </xf>
    <xf numFmtId="0" fontId="4" fillId="2" borderId="9" xfId="26" applyFont="1" applyFill="1" applyBorder="1" applyAlignment="1" applyProtection="1">
      <alignment horizontal="center" vertical="center" wrapText="1"/>
      <protection locked="0"/>
    </xf>
    <xf numFmtId="0" fontId="4" fillId="0" borderId="32" xfId="26" applyFont="1" applyBorder="1" applyAlignment="1" applyProtection="1">
      <alignment horizontal="justify" vertical="top" wrapText="1"/>
      <protection hidden="1"/>
    </xf>
    <xf numFmtId="0" fontId="4" fillId="0" borderId="37" xfId="26" applyFont="1" applyBorder="1" applyAlignment="1" applyProtection="1">
      <alignment horizontal="justify" vertical="top" wrapText="1"/>
      <protection hidden="1"/>
    </xf>
    <xf numFmtId="0" fontId="4" fillId="0" borderId="21" xfId="26" applyFont="1" applyBorder="1" applyAlignment="1" applyProtection="1">
      <alignment horizontal="left" vertical="center" wrapText="1"/>
      <protection hidden="1"/>
    </xf>
    <xf numFmtId="0" fontId="4" fillId="0" borderId="38" xfId="26" applyFont="1" applyBorder="1" applyAlignment="1" applyProtection="1">
      <alignment horizontal="left" vertical="center" wrapText="1"/>
      <protection hidden="1"/>
    </xf>
    <xf numFmtId="0" fontId="4" fillId="0" borderId="8" xfId="26" applyFont="1" applyBorder="1" applyAlignment="1" applyProtection="1">
      <alignment horizontal="left" vertical="center" wrapText="1"/>
      <protection hidden="1"/>
    </xf>
    <xf numFmtId="0" fontId="4" fillId="0" borderId="17" xfId="26" applyFont="1" applyBorder="1" applyAlignment="1" applyProtection="1">
      <alignment horizontal="left" vertical="center" wrapText="1"/>
      <protection hidden="1"/>
    </xf>
    <xf numFmtId="0" fontId="4" fillId="0" borderId="12" xfId="26" applyFont="1" applyBorder="1" applyAlignment="1" applyProtection="1">
      <alignment horizontal="center" vertical="center" wrapText="1"/>
      <protection hidden="1"/>
    </xf>
    <xf numFmtId="0" fontId="4" fillId="0" borderId="3" xfId="26" applyFont="1" applyBorder="1" applyAlignment="1" applyProtection="1">
      <alignment horizontal="center" vertical="center" wrapText="1"/>
      <protection hidden="1"/>
    </xf>
    <xf numFmtId="0" fontId="4" fillId="0" borderId="9" xfId="26" applyFont="1" applyBorder="1" applyAlignment="1" applyProtection="1">
      <alignment horizontal="center" vertical="center" wrapText="1"/>
      <protection hidden="1"/>
    </xf>
    <xf numFmtId="0" fontId="4" fillId="0" borderId="3" xfId="26" applyFont="1" applyBorder="1" applyAlignment="1" applyProtection="1">
      <alignment horizontal="left" vertical="center" wrapText="1"/>
      <protection hidden="1"/>
    </xf>
    <xf numFmtId="0" fontId="4" fillId="0" borderId="34" xfId="26" applyFont="1" applyBorder="1" applyAlignment="1" applyProtection="1">
      <alignment horizontal="left" vertical="center" wrapText="1"/>
      <protection hidden="1"/>
    </xf>
    <xf numFmtId="0" fontId="7" fillId="0" borderId="4" xfId="26" applyFont="1" applyBorder="1" applyAlignment="1" applyProtection="1">
      <alignment horizontal="left" vertical="top" wrapText="1"/>
      <protection hidden="1"/>
    </xf>
    <xf numFmtId="0" fontId="7" fillId="0" borderId="12" xfId="26" applyFont="1" applyBorder="1" applyAlignment="1" applyProtection="1">
      <alignment horizontal="left" vertical="center" wrapText="1"/>
      <protection hidden="1"/>
    </xf>
    <xf numFmtId="0" fontId="7" fillId="0" borderId="3" xfId="26" applyFont="1" applyBorder="1" applyAlignment="1" applyProtection="1">
      <alignment horizontal="left" vertical="center" wrapText="1"/>
      <protection hidden="1"/>
    </xf>
    <xf numFmtId="0" fontId="7" fillId="0" borderId="9" xfId="26" applyFont="1" applyBorder="1" applyAlignment="1" applyProtection="1">
      <alignment horizontal="left" vertical="center" wrapText="1"/>
      <protection hidden="1"/>
    </xf>
    <xf numFmtId="0" fontId="7" fillId="0" borderId="33" xfId="26" applyFont="1" applyBorder="1" applyAlignment="1" applyProtection="1">
      <alignment horizontal="center" vertical="center" wrapText="1"/>
      <protection hidden="1"/>
    </xf>
    <xf numFmtId="0" fontId="7" fillId="0" borderId="15" xfId="26" applyFont="1" applyBorder="1" applyAlignment="1" applyProtection="1">
      <alignment horizontal="center" vertical="center" wrapText="1"/>
      <protection hidden="1"/>
    </xf>
    <xf numFmtId="0" fontId="7" fillId="0" borderId="34" xfId="26" applyFont="1" applyBorder="1" applyAlignment="1" applyProtection="1">
      <alignment horizontal="center" vertical="center" wrapText="1"/>
      <protection hidden="1"/>
    </xf>
    <xf numFmtId="0" fontId="7" fillId="0" borderId="14" xfId="26" applyFont="1" applyBorder="1" applyAlignment="1" applyProtection="1">
      <alignment horizontal="center" vertical="center" wrapText="1"/>
      <protection hidden="1"/>
    </xf>
    <xf numFmtId="0" fontId="7" fillId="0" borderId="4" xfId="26" applyFont="1" applyBorder="1" applyAlignment="1" applyProtection="1">
      <alignment horizontal="center" vertical="center" wrapText="1"/>
      <protection hidden="1"/>
    </xf>
    <xf numFmtId="0" fontId="7" fillId="0" borderId="11" xfId="26" applyFont="1" applyBorder="1" applyAlignment="1" applyProtection="1">
      <alignment horizontal="center" vertical="center" wrapText="1"/>
      <protection hidden="1"/>
    </xf>
    <xf numFmtId="0" fontId="4" fillId="2" borderId="44" xfId="26" applyFont="1" applyFill="1" applyBorder="1" applyAlignment="1" applyProtection="1">
      <alignment vertical="center" wrapText="1"/>
      <protection locked="0"/>
    </xf>
    <xf numFmtId="0" fontId="4" fillId="2" borderId="23" xfId="26" applyFont="1" applyFill="1" applyBorder="1" applyAlignment="1" applyProtection="1">
      <alignment vertical="center" wrapText="1"/>
      <protection locked="0"/>
    </xf>
    <xf numFmtId="0" fontId="4" fillId="2" borderId="22" xfId="26" applyFont="1" applyFill="1" applyBorder="1" applyAlignment="1" applyProtection="1">
      <alignment vertical="center" wrapText="1"/>
      <protection locked="0"/>
    </xf>
    <xf numFmtId="0" fontId="4" fillId="2" borderId="45" xfId="26" applyFont="1" applyFill="1" applyBorder="1" applyAlignment="1" applyProtection="1">
      <alignment vertical="center" wrapText="1"/>
      <protection locked="0"/>
    </xf>
    <xf numFmtId="0" fontId="4" fillId="2" borderId="36" xfId="26" applyFont="1" applyFill="1" applyBorder="1" applyAlignment="1" applyProtection="1">
      <alignment vertical="center" wrapText="1"/>
      <protection locked="0"/>
    </xf>
    <xf numFmtId="0" fontId="4" fillId="2" borderId="32" xfId="26" applyFont="1" applyFill="1" applyBorder="1" applyAlignment="1" applyProtection="1">
      <alignment vertical="center" wrapText="1"/>
      <protection locked="0"/>
    </xf>
    <xf numFmtId="0" fontId="4" fillId="2" borderId="6" xfId="26" applyFont="1" applyFill="1" applyBorder="1" applyAlignment="1" applyProtection="1">
      <alignment horizontal="center" vertical="center" wrapText="1"/>
      <protection locked="0"/>
    </xf>
    <xf numFmtId="0" fontId="4" fillId="2" borderId="22" xfId="26" applyFont="1" applyFill="1" applyBorder="1" applyAlignment="1" applyProtection="1">
      <alignment horizontal="left" vertical="center" wrapText="1"/>
      <protection locked="0"/>
    </xf>
    <xf numFmtId="0" fontId="4" fillId="2" borderId="23" xfId="26" applyFont="1" applyFill="1" applyBorder="1" applyAlignment="1" applyProtection="1">
      <alignment horizontal="left" vertical="center" wrapText="1"/>
      <protection locked="0"/>
    </xf>
    <xf numFmtId="0" fontId="4" fillId="0" borderId="13" xfId="26" applyFont="1" applyBorder="1" applyAlignment="1" applyProtection="1">
      <alignment horizontal="left" vertical="top" wrapText="1"/>
      <protection hidden="1"/>
    </xf>
    <xf numFmtId="0" fontId="4" fillId="0" borderId="0" xfId="26" applyFont="1" applyAlignment="1" applyProtection="1">
      <alignment horizontal="left" vertical="top" wrapText="1"/>
      <protection hidden="1"/>
    </xf>
    <xf numFmtId="0" fontId="4" fillId="0" borderId="43" xfId="26" applyFont="1" applyBorder="1" applyAlignment="1" applyProtection="1">
      <alignment horizontal="left" vertical="top" wrapText="1"/>
      <protection hidden="1"/>
    </xf>
    <xf numFmtId="0" fontId="4" fillId="2" borderId="44" xfId="26" applyFont="1" applyFill="1" applyBorder="1" applyAlignment="1" applyProtection="1">
      <alignment horizontal="left" vertical="center" wrapText="1"/>
      <protection locked="0"/>
    </xf>
    <xf numFmtId="0" fontId="88" fillId="0" borderId="6" xfId="26" applyFont="1" applyBorder="1" applyAlignment="1" applyProtection="1">
      <alignment horizontal="left" vertical="center"/>
      <protection hidden="1"/>
    </xf>
    <xf numFmtId="0" fontId="4" fillId="0" borderId="8" xfId="26" applyFont="1" applyBorder="1" applyAlignment="1" applyProtection="1">
      <alignment horizontal="left" vertical="top" indent="5"/>
      <protection hidden="1"/>
    </xf>
    <xf numFmtId="0" fontId="4" fillId="0" borderId="17" xfId="26" applyFont="1" applyBorder="1" applyAlignment="1" applyProtection="1">
      <alignment horizontal="left" vertical="top" indent="5"/>
      <protection hidden="1"/>
    </xf>
    <xf numFmtId="0" fontId="4" fillId="0" borderId="15" xfId="26" applyFont="1" applyBorder="1" applyAlignment="1" applyProtection="1">
      <alignment horizontal="left" vertical="top" wrapText="1"/>
      <protection hidden="1"/>
    </xf>
    <xf numFmtId="0" fontId="4" fillId="0" borderId="41" xfId="26" applyFont="1" applyBorder="1" applyAlignment="1" applyProtection="1">
      <alignment horizontal="left" vertical="top" wrapText="1"/>
      <protection hidden="1"/>
    </xf>
    <xf numFmtId="0" fontId="4" fillId="2" borderId="42" xfId="26" applyFont="1" applyFill="1" applyBorder="1" applyAlignment="1" applyProtection="1">
      <alignment horizontal="left" vertical="center" wrapText="1"/>
      <protection locked="0"/>
    </xf>
    <xf numFmtId="0" fontId="4" fillId="2" borderId="18" xfId="26" applyFont="1" applyFill="1" applyBorder="1" applyAlignment="1" applyProtection="1">
      <alignment horizontal="left" vertical="center" wrapText="1"/>
      <protection locked="0"/>
    </xf>
    <xf numFmtId="0" fontId="4" fillId="2" borderId="21" xfId="26" applyFont="1" applyFill="1" applyBorder="1" applyAlignment="1" applyProtection="1">
      <alignment horizontal="left" vertical="center" wrapText="1"/>
      <protection locked="0"/>
    </xf>
    <xf numFmtId="0" fontId="4" fillId="0" borderId="3" xfId="26" applyFont="1" applyBorder="1" applyAlignment="1" applyProtection="1">
      <alignment horizontal="left" vertical="top" wrapText="1"/>
      <protection hidden="1"/>
    </xf>
    <xf numFmtId="0" fontId="4" fillId="0" borderId="39" xfId="26" applyFont="1" applyBorder="1" applyAlignment="1" applyProtection="1">
      <alignment horizontal="left" vertical="top" wrapText="1"/>
      <protection hidden="1"/>
    </xf>
    <xf numFmtId="0" fontId="4" fillId="2" borderId="40" xfId="26" applyFont="1" applyFill="1" applyBorder="1" applyAlignment="1" applyProtection="1">
      <alignment vertical="center" wrapText="1"/>
      <protection locked="0"/>
    </xf>
    <xf numFmtId="0" fontId="4" fillId="2" borderId="9" xfId="26" applyFont="1" applyFill="1" applyBorder="1" applyAlignment="1" applyProtection="1">
      <alignment vertical="center" wrapText="1"/>
      <protection locked="0"/>
    </xf>
    <xf numFmtId="0" fontId="4" fillId="2" borderId="12" xfId="26" applyFont="1" applyFill="1" applyBorder="1" applyAlignment="1" applyProtection="1">
      <alignment vertical="center" wrapText="1"/>
      <protection locked="0"/>
    </xf>
    <xf numFmtId="0" fontId="4" fillId="0" borderId="6" xfId="26" applyFont="1" applyBorder="1" applyAlignment="1" applyProtection="1">
      <alignment horizontal="justify" vertical="top" wrapText="1"/>
      <protection hidden="1"/>
    </xf>
    <xf numFmtId="0" fontId="86" fillId="0" borderId="6" xfId="26" applyFont="1" applyBorder="1" applyAlignment="1" applyProtection="1">
      <alignment horizontal="left" vertical="center" wrapText="1"/>
      <protection hidden="1"/>
    </xf>
    <xf numFmtId="0" fontId="7" fillId="0" borderId="6" xfId="26" applyFont="1" applyBorder="1" applyAlignment="1" applyProtection="1">
      <alignment horizontal="justify" vertical="top" wrapText="1"/>
      <protection hidden="1"/>
    </xf>
    <xf numFmtId="0" fontId="4" fillId="0" borderId="6" xfId="26" applyFont="1" applyBorder="1" applyAlignment="1" applyProtection="1">
      <alignment horizontal="center" vertical="top"/>
      <protection hidden="1"/>
    </xf>
    <xf numFmtId="0" fontId="87"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center" vertical="center" wrapText="1"/>
      <protection hidden="1"/>
    </xf>
    <xf numFmtId="0" fontId="4" fillId="0" borderId="6" xfId="26" applyFont="1" applyBorder="1" applyAlignment="1" applyProtection="1">
      <alignment horizontal="left" vertical="center" wrapText="1"/>
      <protection locked="0"/>
    </xf>
    <xf numFmtId="0" fontId="4" fillId="0" borderId="6" xfId="26" applyFont="1" applyBorder="1" applyAlignment="1" applyProtection="1">
      <alignment horizontal="left" vertical="center" wrapText="1"/>
      <protection hidden="1"/>
    </xf>
    <xf numFmtId="0" fontId="4" fillId="0" borderId="8" xfId="26" applyFont="1" applyBorder="1" applyAlignment="1" applyProtection="1">
      <alignment horizontal="center" vertical="center"/>
      <protection hidden="1"/>
    </xf>
    <xf numFmtId="0" fontId="4" fillId="0" borderId="17" xfId="26" applyFont="1" applyBorder="1" applyAlignment="1" applyProtection="1">
      <alignment horizontal="center" vertical="center"/>
      <protection hidden="1"/>
    </xf>
    <xf numFmtId="0" fontId="4" fillId="0" borderId="16" xfId="26" applyFont="1" applyBorder="1" applyAlignment="1" applyProtection="1">
      <alignment horizontal="center" vertical="center"/>
      <protection hidden="1"/>
    </xf>
    <xf numFmtId="0" fontId="4" fillId="0" borderId="33" xfId="26" applyFont="1" applyBorder="1" applyAlignment="1" applyProtection="1">
      <alignment horizontal="left" vertical="center" wrapText="1"/>
      <protection hidden="1"/>
    </xf>
    <xf numFmtId="0" fontId="4" fillId="0" borderId="13" xfId="26" applyFont="1" applyBorder="1" applyAlignment="1" applyProtection="1">
      <alignment horizontal="left" vertical="center" wrapText="1"/>
      <protection hidden="1"/>
    </xf>
    <xf numFmtId="0" fontId="4" fillId="0" borderId="10" xfId="26" applyFont="1" applyBorder="1" applyAlignment="1" applyProtection="1">
      <alignment horizontal="left" vertical="center" wrapText="1"/>
      <protection hidden="1"/>
    </xf>
    <xf numFmtId="0" fontId="4" fillId="0" borderId="14" xfId="26" applyFont="1" applyBorder="1" applyAlignment="1" applyProtection="1">
      <alignment horizontal="left" vertical="center" wrapText="1"/>
      <protection hidden="1"/>
    </xf>
    <xf numFmtId="0" fontId="4" fillId="0" borderId="11" xfId="26" applyFont="1" applyBorder="1" applyAlignment="1" applyProtection="1">
      <alignment horizontal="left" vertical="center" wrapText="1"/>
      <protection hidden="1"/>
    </xf>
    <xf numFmtId="0" fontId="4" fillId="0" borderId="0" xfId="26" applyFont="1" applyAlignment="1" applyProtection="1">
      <alignment horizontal="justify" vertical="top" wrapText="1"/>
      <protection hidden="1"/>
    </xf>
    <xf numFmtId="0" fontId="7" fillId="0" borderId="8" xfId="26" applyFont="1" applyBorder="1" applyAlignment="1" applyProtection="1">
      <alignment horizontal="center" vertical="center" wrapText="1"/>
      <protection hidden="1"/>
    </xf>
    <xf numFmtId="0" fontId="7" fillId="0" borderId="17" xfId="26" applyFont="1" applyBorder="1" applyAlignment="1" applyProtection="1">
      <alignment horizontal="center" vertical="center" wrapText="1"/>
      <protection hidden="1"/>
    </xf>
    <xf numFmtId="0" fontId="7" fillId="0" borderId="16" xfId="26" applyFont="1" applyBorder="1" applyAlignment="1" applyProtection="1">
      <alignment horizontal="center" vertical="center" wrapText="1"/>
      <protection hidden="1"/>
    </xf>
    <xf numFmtId="0" fontId="7" fillId="0" borderId="13" xfId="26" applyFont="1" applyBorder="1" applyAlignment="1" applyProtection="1">
      <alignment horizontal="center" vertical="center" wrapText="1"/>
      <protection hidden="1"/>
    </xf>
    <xf numFmtId="0" fontId="7" fillId="0" borderId="10" xfId="26" applyFont="1" applyBorder="1" applyAlignment="1" applyProtection="1">
      <alignment horizontal="center" vertical="center" wrapText="1"/>
      <protection hidden="1"/>
    </xf>
    <xf numFmtId="0" fontId="7" fillId="0" borderId="0" xfId="26" applyFont="1" applyAlignment="1" applyProtection="1">
      <alignment horizontal="center" vertical="center" wrapText="1"/>
      <protection hidden="1"/>
    </xf>
    <xf numFmtId="0" fontId="4" fillId="2" borderId="12" xfId="26" applyFont="1" applyFill="1" applyBorder="1" applyAlignment="1" applyProtection="1">
      <alignment horizontal="left" vertical="center" wrapText="1"/>
      <protection locked="0"/>
    </xf>
    <xf numFmtId="0" fontId="4" fillId="2" borderId="3" xfId="26" applyFont="1" applyFill="1" applyBorder="1" applyAlignment="1" applyProtection="1">
      <alignment horizontal="left" vertical="center" wrapText="1"/>
      <protection locked="0"/>
    </xf>
    <xf numFmtId="0" fontId="4" fillId="2" borderId="9" xfId="26" applyFont="1" applyFill="1" applyBorder="1" applyAlignment="1" applyProtection="1">
      <alignment horizontal="left" vertical="center" wrapText="1"/>
      <protection locked="0"/>
    </xf>
    <xf numFmtId="0" fontId="4" fillId="0" borderId="0" xfId="26" applyFont="1" applyAlignment="1" applyProtection="1">
      <alignment vertical="top" wrapText="1"/>
      <protection hidden="1"/>
    </xf>
    <xf numFmtId="0" fontId="4" fillId="0" borderId="0" xfId="26" applyFont="1" applyAlignment="1" applyProtection="1">
      <alignment horizontal="center" vertical="top" wrapText="1"/>
      <protection hidden="1"/>
    </xf>
    <xf numFmtId="0" fontId="4" fillId="0" borderId="6" xfId="26" applyFont="1" applyBorder="1" applyAlignment="1" applyProtection="1">
      <alignment horizontal="justify" vertical="center" wrapText="1"/>
      <protection hidden="1"/>
    </xf>
    <xf numFmtId="0" fontId="48" fillId="0" borderId="6" xfId="26" applyFont="1" applyBorder="1" applyAlignment="1" applyProtection="1">
      <alignment horizontal="justify" vertical="top" wrapText="1"/>
      <protection hidden="1"/>
    </xf>
    <xf numFmtId="0" fontId="84" fillId="0" borderId="12" xfId="26" applyFont="1" applyBorder="1" applyAlignment="1" applyProtection="1">
      <alignment horizontal="center" vertical="top" wrapText="1"/>
      <protection hidden="1"/>
    </xf>
    <xf numFmtId="0" fontId="84" fillId="0" borderId="3" xfId="26" applyFont="1" applyBorder="1" applyAlignment="1" applyProtection="1">
      <alignment horizontal="center" vertical="top" wrapText="1"/>
      <protection hidden="1"/>
    </xf>
    <xf numFmtId="0" fontId="84" fillId="0" borderId="9" xfId="26" applyFont="1" applyBorder="1" applyAlignment="1" applyProtection="1">
      <alignment horizontal="center" vertical="top" wrapText="1"/>
      <protection hidden="1"/>
    </xf>
    <xf numFmtId="0" fontId="85" fillId="0" borderId="6" xfId="26" applyFont="1" applyBorder="1" applyAlignment="1" applyProtection="1">
      <alignment horizontal="justify" vertical="top" wrapText="1"/>
      <protection hidden="1"/>
    </xf>
    <xf numFmtId="0" fontId="83" fillId="0" borderId="6" xfId="26" applyFont="1" applyBorder="1" applyAlignment="1" applyProtection="1">
      <alignment horizontal="left" vertical="top" wrapText="1"/>
      <protection hidden="1"/>
    </xf>
    <xf numFmtId="0" fontId="48" fillId="0" borderId="0" xfId="26" applyFont="1" applyAlignment="1" applyProtection="1">
      <alignment horizontal="justify" vertical="top" wrapText="1"/>
      <protection hidden="1"/>
    </xf>
    <xf numFmtId="0" fontId="7" fillId="0" borderId="0" xfId="26" applyFont="1" applyAlignment="1" applyProtection="1">
      <alignment vertical="top"/>
      <protection hidden="1"/>
    </xf>
    <xf numFmtId="0" fontId="7" fillId="0" borderId="0" xfId="26" applyFont="1" applyAlignment="1" applyProtection="1">
      <alignment vertical="center" wrapText="1"/>
      <protection hidden="1"/>
    </xf>
    <xf numFmtId="0" fontId="4" fillId="0" borderId="0" xfId="26" applyFont="1" applyAlignment="1" applyProtection="1">
      <alignment vertical="top"/>
      <protection hidden="1"/>
    </xf>
    <xf numFmtId="0" fontId="7" fillId="0" borderId="0" xfId="26" applyFont="1" applyAlignment="1" applyProtection="1">
      <alignment horizontal="left" vertical="center" wrapText="1"/>
      <protection hidden="1"/>
    </xf>
    <xf numFmtId="0" fontId="72" fillId="10" borderId="0" xfId="26" applyFont="1" applyFill="1" applyAlignment="1" applyProtection="1">
      <alignment horizontal="center" vertical="top" wrapText="1"/>
      <protection hidden="1"/>
    </xf>
    <xf numFmtId="0" fontId="7" fillId="0" borderId="0" xfId="26" applyFont="1" applyAlignment="1" applyProtection="1">
      <alignment horizontal="center" vertical="center"/>
      <protection hidden="1"/>
    </xf>
    <xf numFmtId="0" fontId="7" fillId="0" borderId="0" xfId="26" applyFont="1" applyAlignment="1" applyProtection="1">
      <alignment horizontal="left" vertical="top" wrapText="1"/>
      <protection hidden="1"/>
    </xf>
    <xf numFmtId="0" fontId="10" fillId="10" borderId="0" xfId="0" applyFont="1" applyFill="1" applyAlignment="1" applyProtection="1">
      <alignment horizontal="center"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59" fillId="0" borderId="33" xfId="28" applyFont="1" applyBorder="1" applyAlignment="1" applyProtection="1">
      <alignment horizontal="left" vertical="top" wrapText="1"/>
      <protection hidden="1"/>
    </xf>
    <xf numFmtId="0" fontId="59" fillId="0" borderId="15" xfId="28" applyFont="1" applyBorder="1" applyAlignment="1" applyProtection="1">
      <alignment horizontal="left" vertical="top" wrapText="1"/>
      <protection hidden="1"/>
    </xf>
    <xf numFmtId="0" fontId="59" fillId="0" borderId="34" xfId="28" applyFont="1" applyBorder="1" applyAlignment="1" applyProtection="1">
      <alignment horizontal="left" vertical="top" wrapText="1"/>
      <protection hidden="1"/>
    </xf>
    <xf numFmtId="0" fontId="59" fillId="0" borderId="13" xfId="28" applyFont="1" applyBorder="1" applyAlignment="1" applyProtection="1">
      <alignment horizontal="left" vertical="top" wrapText="1"/>
      <protection hidden="1"/>
    </xf>
    <xf numFmtId="0" fontId="59" fillId="0" borderId="0" xfId="28" applyFont="1" applyAlignment="1" applyProtection="1">
      <alignment horizontal="left" vertical="top" wrapText="1"/>
      <protection hidden="1"/>
    </xf>
    <xf numFmtId="0" fontId="59" fillId="0" borderId="10" xfId="28" applyFont="1" applyBorder="1" applyAlignment="1" applyProtection="1">
      <alignment horizontal="left" vertical="top" wrapText="1"/>
      <protection hidden="1"/>
    </xf>
    <xf numFmtId="0" fontId="59" fillId="0" borderId="0" xfId="28" applyFont="1" applyAlignment="1" applyProtection="1">
      <alignment horizontal="justify" vertical="center"/>
      <protection hidden="1"/>
    </xf>
    <xf numFmtId="0" fontId="60" fillId="0" borderId="8" xfId="28" applyFont="1" applyBorder="1" applyAlignment="1" applyProtection="1">
      <alignment horizontal="center" vertical="center" wrapText="1"/>
      <protection hidden="1"/>
    </xf>
    <xf numFmtId="0" fontId="60" fillId="0" borderId="16" xfId="28" applyFont="1" applyBorder="1" applyAlignment="1" applyProtection="1">
      <alignment horizontal="center" vertical="center" wrapText="1"/>
      <protection hidden="1"/>
    </xf>
    <xf numFmtId="0" fontId="60" fillId="0" borderId="12" xfId="28" applyFont="1" applyBorder="1" applyAlignment="1" applyProtection="1">
      <alignment horizontal="center" vertical="center" wrapText="1"/>
      <protection hidden="1"/>
    </xf>
    <xf numFmtId="0" fontId="60"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7" fillId="11" borderId="13" xfId="28" applyFont="1" applyFill="1" applyBorder="1" applyAlignment="1" applyProtection="1">
      <alignment horizontal="center" vertical="center" wrapText="1"/>
      <protection hidden="1"/>
    </xf>
    <xf numFmtId="0" fontId="7" fillId="11" borderId="0" xfId="28" applyFont="1" applyFill="1" applyAlignment="1" applyProtection="1">
      <alignment horizontal="center" vertical="center" wrapText="1"/>
      <protection hidden="1"/>
    </xf>
    <xf numFmtId="0" fontId="7" fillId="11" borderId="10" xfId="28" applyFont="1" applyFill="1" applyBorder="1" applyAlignment="1" applyProtection="1">
      <alignment horizontal="center" vertical="center" wrapText="1"/>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7" fillId="0" borderId="6" xfId="28" applyFont="1" applyBorder="1" applyAlignment="1" applyProtection="1">
      <alignment horizontal="center" vertical="center" wrapText="1"/>
      <protection hidden="1"/>
    </xf>
    <xf numFmtId="0" fontId="59" fillId="2" borderId="21" xfId="28" applyFont="1" applyFill="1" applyBorder="1" applyAlignment="1" applyProtection="1">
      <alignment horizontal="center" vertical="top" wrapText="1"/>
      <protection locked="0" hidden="1"/>
    </xf>
    <xf numFmtId="0" fontId="59" fillId="2" borderId="18" xfId="28" applyFont="1" applyFill="1" applyBorder="1" applyAlignment="1" applyProtection="1">
      <alignment horizontal="center" vertical="top" wrapText="1"/>
      <protection locked="0" hidden="1"/>
    </xf>
    <xf numFmtId="0" fontId="7" fillId="0" borderId="13" xfId="28" applyFont="1" applyBorder="1" applyAlignment="1" applyProtection="1">
      <alignment horizontal="center" vertical="center"/>
      <protection hidden="1"/>
    </xf>
    <xf numFmtId="0" fontId="7" fillId="0" borderId="0" xfId="28" applyFont="1" applyAlignment="1" applyProtection="1">
      <alignment horizontal="center" vertical="center"/>
      <protection hidden="1"/>
    </xf>
    <xf numFmtId="0" fontId="7" fillId="0" borderId="10" xfId="28" applyFont="1" applyBorder="1" applyAlignment="1" applyProtection="1">
      <alignment horizontal="center" vertical="center"/>
      <protection hidden="1"/>
    </xf>
    <xf numFmtId="0" fontId="69" fillId="0" borderId="13" xfId="28" applyFont="1" applyBorder="1" applyAlignment="1" applyProtection="1">
      <alignment horizontal="justify" vertical="center" wrapText="1"/>
      <protection hidden="1"/>
    </xf>
    <xf numFmtId="0" fontId="69" fillId="0" borderId="0" xfId="28" applyFont="1" applyAlignment="1" applyProtection="1">
      <alignment horizontal="justify" vertical="center"/>
      <protection hidden="1"/>
    </xf>
    <xf numFmtId="0" fontId="69" fillId="0" borderId="10" xfId="28" applyFont="1" applyBorder="1" applyAlignment="1" applyProtection="1">
      <alignment horizontal="justify" vertical="center"/>
      <protection hidden="1"/>
    </xf>
    <xf numFmtId="0" fontId="60" fillId="0" borderId="33" xfId="28" applyFont="1" applyBorder="1" applyAlignment="1" applyProtection="1">
      <alignment horizontal="center" vertical="center" wrapText="1"/>
      <protection hidden="1"/>
    </xf>
    <xf numFmtId="0" fontId="60" fillId="0" borderId="34" xfId="28" applyFont="1" applyBorder="1" applyAlignment="1" applyProtection="1">
      <alignment horizontal="center" vertical="center" wrapText="1"/>
      <protection hidden="1"/>
    </xf>
    <xf numFmtId="0" fontId="60" fillId="0" borderId="14" xfId="28" applyFont="1" applyBorder="1" applyAlignment="1" applyProtection="1">
      <alignment horizontal="center" vertical="center" wrapText="1"/>
      <protection hidden="1"/>
    </xf>
    <xf numFmtId="0" fontId="60"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0" borderId="6"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31" xfId="0" applyFont="1" applyBorder="1" applyAlignment="1" applyProtection="1">
      <alignment horizontal="left" vertical="top" wrapText="1"/>
      <protection hidden="1"/>
    </xf>
    <xf numFmtId="0" fontId="43" fillId="9" borderId="0" xfId="0" applyFont="1" applyFill="1" applyAlignment="1" applyProtection="1">
      <alignment horizontal="center" vertical="center" wrapText="1"/>
      <protection hidden="1"/>
    </xf>
    <xf numFmtId="0" fontId="8" fillId="0" borderId="0" xfId="0" applyFont="1" applyAlignment="1">
      <alignment horizontal="left" vertical="center" wrapText="1"/>
    </xf>
    <xf numFmtId="0" fontId="9" fillId="0" borderId="0" xfId="0" applyFont="1" applyAlignment="1">
      <alignment horizontal="justify" vertical="center" wrapText="1"/>
    </xf>
    <xf numFmtId="0" fontId="10" fillId="10" borderId="0" xfId="0" applyFont="1" applyFill="1" applyAlignment="1">
      <alignment horizontal="center" vertical="center" wrapText="1"/>
    </xf>
    <xf numFmtId="0" fontId="9" fillId="11" borderId="0" xfId="0" applyFont="1" applyFill="1" applyAlignment="1">
      <alignment horizontal="center" vertical="center"/>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1" fillId="0" borderId="12" xfId="30" applyFont="1" applyBorder="1" applyAlignment="1" applyProtection="1">
      <alignment horizontal="center" vertical="center"/>
      <protection hidden="1"/>
    </xf>
    <xf numFmtId="0" fontId="61" fillId="0" borderId="9" xfId="30" applyFont="1" applyBorder="1" applyAlignment="1" applyProtection="1">
      <alignment horizontal="center" vertical="center"/>
      <protection hidden="1"/>
    </xf>
    <xf numFmtId="0" fontId="73" fillId="0" borderId="4" xfId="30" applyFont="1" applyBorder="1" applyAlignment="1" applyProtection="1">
      <alignment horizontal="center" vertical="center"/>
      <protection hidden="1"/>
    </xf>
    <xf numFmtId="0" fontId="9" fillId="10" borderId="13" xfId="38" applyFont="1" applyFill="1" applyBorder="1" applyAlignment="1" applyProtection="1">
      <alignment horizontal="center" vertical="center" wrapText="1"/>
      <protection hidden="1"/>
    </xf>
    <xf numFmtId="0" fontId="9" fillId="10" borderId="0" xfId="38" applyFont="1" applyFill="1" applyAlignment="1" applyProtection="1">
      <alignment horizontal="center" vertical="center" wrapText="1"/>
      <protection hidden="1"/>
    </xf>
    <xf numFmtId="0" fontId="9" fillId="12"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Alignment="1" applyProtection="1">
      <alignment horizontal="left" vertical="top" wrapText="1" indent="5"/>
      <protection hidden="1"/>
    </xf>
    <xf numFmtId="0" fontId="48" fillId="0" borderId="0" xfId="0" applyFont="1" applyAlignment="1" applyProtection="1">
      <alignment horizontal="justify" vertical="top"/>
      <protection hidden="1"/>
    </xf>
    <xf numFmtId="0" fontId="74" fillId="0" borderId="0" xfId="0" applyFont="1" applyAlignment="1" applyProtection="1">
      <alignment horizontal="justify" vertical="top"/>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protection hidden="1"/>
    </xf>
    <xf numFmtId="0" fontId="70" fillId="0" borderId="21" xfId="24" applyFont="1" applyBorder="1" applyAlignment="1" applyProtection="1">
      <alignment horizontal="center" vertical="center"/>
      <protection hidden="1"/>
    </xf>
    <xf numFmtId="0" fontId="70" fillId="0" borderId="38" xfId="24" applyFont="1" applyBorder="1" applyAlignment="1" applyProtection="1">
      <alignment horizontal="center" vertical="center"/>
      <protection hidden="1"/>
    </xf>
    <xf numFmtId="0" fontId="70"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37" xfId="24" applyFont="1" applyBorder="1" applyAlignment="1" applyProtection="1">
      <alignment horizontal="justify" vertical="top" wrapText="1"/>
      <protection hidden="1"/>
    </xf>
    <xf numFmtId="0" fontId="4" fillId="0" borderId="3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5"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1" borderId="0" xfId="0" applyFont="1" applyFill="1" applyAlignment="1" applyProtection="1">
      <alignment horizontal="center" vertical="justify" wrapText="1"/>
      <protection hidden="1"/>
    </xf>
    <xf numFmtId="0" fontId="8" fillId="0" borderId="0" xfId="39" applyAlignment="1" applyProtection="1">
      <alignment horizontal="left" vertical="center"/>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2" borderId="3" xfId="0" applyFont="1" applyFill="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2"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8" fillId="0" borderId="6" xfId="0" applyFont="1" applyBorder="1" applyAlignment="1" applyProtection="1">
      <alignment horizontal="lef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2" fillId="0" borderId="0" xfId="0" applyFont="1" applyAlignment="1">
      <alignment horizontal="left" vertical="top" wrapText="1"/>
    </xf>
    <xf numFmtId="0" fontId="9" fillId="0" borderId="6" xfId="0" applyFont="1" applyBorder="1" applyAlignment="1">
      <alignment horizontal="left" vertical="center" wrapText="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2"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8"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0" borderId="0" xfId="0" applyFont="1" applyAlignment="1" applyProtection="1">
      <alignment horizontal="left"/>
      <protection hidden="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3" fontId="9" fillId="0" borderId="0" xfId="0" applyNumberFormat="1" applyFont="1" applyAlignment="1" applyProtection="1">
      <alignment horizontal="left" vertical="center"/>
      <protection hidden="1"/>
    </xf>
    <xf numFmtId="0" fontId="7" fillId="0" borderId="6" xfId="0" applyFont="1" applyBorder="1" applyAlignment="1">
      <alignment horizontal="center" vertical="center"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0" borderId="0" xfId="28" applyFont="1" applyFill="1" applyAlignment="1" applyProtection="1">
      <alignment horizontal="center" vertical="center" wrapText="1"/>
      <protection hidden="1"/>
    </xf>
    <xf numFmtId="0" fontId="9" fillId="11"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8" fillId="0" borderId="0" xfId="0" applyFont="1" applyAlignment="1" applyProtection="1">
      <alignment horizontal="justify" vertical="top" wrapText="1"/>
      <protection hidden="1"/>
    </xf>
    <xf numFmtId="0" fontId="4" fillId="0" borderId="0" xfId="34" applyFont="1" applyAlignment="1" applyProtection="1">
      <alignment horizontal="left" vertical="top"/>
      <protection hidden="1"/>
    </xf>
    <xf numFmtId="172" fontId="8" fillId="0" borderId="0" xfId="0" applyNumberFormat="1" applyFont="1" applyAlignment="1" applyProtection="1">
      <alignment horizontal="justify" vertical="top" wrapText="1"/>
      <protection hidden="1"/>
    </xf>
    <xf numFmtId="172" fontId="76" fillId="8" borderId="0" xfId="0" applyNumberFormat="1" applyFont="1" applyFill="1" applyAlignment="1" applyProtection="1">
      <alignment horizontal="justify" vertical="top"/>
      <protection hidden="1"/>
    </xf>
    <xf numFmtId="172" fontId="26" fillId="8" borderId="0" xfId="0" applyNumberFormat="1" applyFont="1" applyFill="1" applyAlignment="1" applyProtection="1">
      <alignment horizontal="justify" vertical="top"/>
      <protection hidden="1"/>
    </xf>
    <xf numFmtId="0" fontId="9" fillId="0" borderId="0" xfId="0" applyFont="1" applyAlignment="1" applyProtection="1">
      <alignment horizontal="left" vertical="center"/>
      <protection hidden="1"/>
    </xf>
    <xf numFmtId="0" fontId="4" fillId="0" borderId="0" xfId="34" applyFont="1" applyAlignment="1" applyProtection="1">
      <alignment horizontal="left" vertical="top"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indent="2"/>
      <protection hidden="1"/>
    </xf>
    <xf numFmtId="0" fontId="8" fillId="0" borderId="3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8" fillId="0" borderId="0" xfId="0" applyFont="1" applyAlignment="1" applyProtection="1">
      <alignment horizontal="left" vertical="center" wrapText="1" indent="2"/>
      <protection hidden="1"/>
    </xf>
    <xf numFmtId="0" fontId="8" fillId="0" borderId="0" xfId="0" applyFont="1" applyAlignment="1" applyProtection="1">
      <alignment horizontal="justify" vertical="top"/>
      <protection hidden="1"/>
    </xf>
    <xf numFmtId="0" fontId="8" fillId="0" borderId="6" xfId="0" applyFont="1" applyBorder="1" applyAlignment="1" applyProtection="1">
      <alignment horizontal="center" vertical="center"/>
      <protection hidden="1"/>
    </xf>
    <xf numFmtId="175" fontId="9" fillId="0" borderId="0" xfId="0" applyNumberFormat="1" applyFont="1" applyAlignment="1" applyProtection="1">
      <alignment horizontal="justify" vertical="top" wrapText="1"/>
      <protection hidden="1"/>
    </xf>
    <xf numFmtId="172" fontId="8" fillId="0" borderId="0" xfId="0" applyNumberFormat="1" applyFont="1" applyAlignment="1" applyProtection="1">
      <alignment horizontal="left" vertical="top" wrapText="1"/>
      <protection hidden="1"/>
    </xf>
    <xf numFmtId="0" fontId="54" fillId="0" borderId="0" xfId="0" applyFont="1" applyAlignment="1" applyProtection="1">
      <alignment horizontal="left" vertical="top" wrapText="1" indent="1"/>
      <protection hidden="1"/>
    </xf>
    <xf numFmtId="0" fontId="8" fillId="2" borderId="0" xfId="0" applyFont="1" applyFill="1" applyAlignment="1" applyProtection="1">
      <alignment horizontal="left" vertical="center" wrapText="1"/>
      <protection locked="0"/>
    </xf>
    <xf numFmtId="173" fontId="8" fillId="0" borderId="0" xfId="0" applyNumberFormat="1" applyFont="1" applyAlignment="1" applyProtection="1">
      <alignment horizontal="left" vertical="center"/>
      <protection hidden="1"/>
    </xf>
    <xf numFmtId="0" fontId="9" fillId="10" borderId="0" xfId="0" applyFont="1" applyFill="1" applyAlignment="1" applyProtection="1">
      <alignment horizontal="justify" vertical="top" wrapText="1"/>
      <protection hidden="1"/>
    </xf>
    <xf numFmtId="0" fontId="8" fillId="4" borderId="0" xfId="0" applyFont="1" applyFill="1" applyAlignment="1" applyProtection="1">
      <alignment horizontal="justify" vertical="top" wrapText="1"/>
      <protection hidden="1"/>
    </xf>
    <xf numFmtId="0" fontId="0" fillId="0" borderId="0" xfId="0" applyAlignment="1">
      <alignment horizontal="justify" vertical="top" wrapText="1"/>
    </xf>
    <xf numFmtId="0" fontId="9" fillId="0" borderId="0" xfId="0" applyFont="1" applyAlignment="1" applyProtection="1">
      <alignment horizontal="justify" vertical="top"/>
      <protection hidden="1"/>
    </xf>
    <xf numFmtId="2" fontId="28" fillId="0" borderId="0" xfId="37" applyNumberFormat="1" applyFont="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38">
    <dxf>
      <font>
        <condense val="0"/>
        <extend val="0"/>
        <u/>
        <color indexed="10"/>
      </font>
    </dxf>
    <dxf>
      <font>
        <strike/>
        <condense val="0"/>
        <extend val="0"/>
        <color auto="1"/>
      </font>
    </dxf>
    <dxf>
      <font>
        <strike/>
        <condense val="0"/>
        <extend val="0"/>
      </font>
    </dxf>
    <dxf>
      <font>
        <strike/>
        <condense val="0"/>
        <extend val="0"/>
      </font>
    </dxf>
    <dxf>
      <font>
        <strike/>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REF!" lockText="1" noThreeD="1"/>
</file>

<file path=xl/ctrlProps/ctrlProp4.xml><?xml version="1.0" encoding="utf-8"?>
<formControlPr xmlns="http://schemas.microsoft.com/office/spreadsheetml/2009/9/main" objectType="CheckBox" checked="Checked" fmlaLink="$H$20" lockText="1" noThreeD="1"/>
</file>

<file path=xl/ctrlProps/ctrlProp5.xml><?xml version="1.0" encoding="utf-8"?>
<formControlPr xmlns="http://schemas.microsoft.com/office/spreadsheetml/2009/9/main" objectType="Radio" firstButton="1" fmlaLink="$H$68" lockText="1" noThreeD="1"/>
</file>

<file path=xl/ctrlProps/ctrlProp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59531</xdr:colOff>
      <xdr:row>15</xdr:row>
      <xdr:rowOff>23812</xdr:rowOff>
    </xdr:from>
    <xdr:to>
      <xdr:col>4</xdr:col>
      <xdr:colOff>850106</xdr:colOff>
      <xdr:row>18</xdr:row>
      <xdr:rowOff>535988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2"/>
        <a:srcRect l="3883" t="6409" r="3533" b="3846"/>
        <a:stretch/>
      </xdr:blipFill>
      <xdr:spPr>
        <a:xfrm>
          <a:off x="714375" y="5762625"/>
          <a:ext cx="7267575" cy="13337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7305675" y="47625"/>
          <a:ext cx="0" cy="156210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400-000002000000}"/>
            </a:ext>
          </a:extLst>
        </xdr:cNvPr>
        <xdr:cNvGrpSpPr>
          <a:grpSpLocks/>
        </xdr:cNvGrpSpPr>
      </xdr:nvGrpSpPr>
      <xdr:grpSpPr bwMode="auto">
        <a:xfrm>
          <a:off x="10916478" y="200025"/>
          <a:ext cx="0" cy="876714"/>
          <a:chOff x="738" y="5"/>
          <a:chExt cx="116" cy="73"/>
        </a:xfrm>
      </xdr:grpSpPr>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295275</xdr:colOff>
      <xdr:row>0</xdr:row>
      <xdr:rowOff>9525</xdr:rowOff>
    </xdr:from>
    <xdr:to>
      <xdr:col>9</xdr:col>
      <xdr:colOff>180975</xdr:colOff>
      <xdr:row>2</xdr:row>
      <xdr:rowOff>295275</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10039350" y="9525"/>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219950" y="47625"/>
          <a:ext cx="2600325" cy="885825"/>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3306" y="38100"/>
          <a:ext cx="1101969" cy="701187"/>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8609135" y="228600"/>
          <a:ext cx="0" cy="707048"/>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366346</xdr:colOff>
      <xdr:row>0</xdr:row>
      <xdr:rowOff>132617</xdr:rowOff>
    </xdr:from>
    <xdr:to>
      <xdr:col>8</xdr:col>
      <xdr:colOff>402981</xdr:colOff>
      <xdr:row>3</xdr:row>
      <xdr:rowOff>18317</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8975481" y="132617"/>
          <a:ext cx="1626577" cy="1556238"/>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70</xdr:row>
          <xdr:rowOff>19050</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19050</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772400" y="381000"/>
          <a:ext cx="1104900" cy="160020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99072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900-000042850100}"/>
            </a:ext>
          </a:extLst>
        </xdr:cNvPr>
        <xdr:cNvGrpSpPr>
          <a:grpSpLocks/>
        </xdr:cNvGrpSpPr>
      </xdr:nvGrpSpPr>
      <xdr:grpSpPr bwMode="auto">
        <a:xfrm>
          <a:off x="8175171" y="57150"/>
          <a:ext cx="1540329" cy="681718"/>
          <a:chOff x="711" y="6"/>
          <a:chExt cx="125" cy="73"/>
        </a:xfrm>
      </xdr:grpSpPr>
      <xdr:sp macro="" textlink="">
        <xdr:nvSpPr>
          <xdr:cNvPr id="99655" name="AutoShape 8">
            <a:extLst>
              <a:ext uri="{FF2B5EF4-FFF2-40B4-BE49-F238E27FC236}">
                <a16:creationId xmlns:a16="http://schemas.microsoft.com/office/drawing/2014/main" id="{00000000-0008-0000-19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9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1095253</xdr:colOff>
      <xdr:row>20</xdr:row>
      <xdr:rowOff>375662</xdr:rowOff>
    </xdr:from>
    <xdr:to>
      <xdr:col>9</xdr:col>
      <xdr:colOff>120382</xdr:colOff>
      <xdr:row>21</xdr:row>
      <xdr:rowOff>23236</xdr:rowOff>
    </xdr:to>
    <xdr:sp macro="" textlink="">
      <xdr:nvSpPr>
        <xdr:cNvPr id="5" name="TextBox 4">
          <a:extLst>
            <a:ext uri="{FF2B5EF4-FFF2-40B4-BE49-F238E27FC236}">
              <a16:creationId xmlns:a16="http://schemas.microsoft.com/office/drawing/2014/main" id="{00000000-0008-0000-19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544221</xdr:colOff>
      <xdr:row>20</xdr:row>
      <xdr:rowOff>130961</xdr:rowOff>
    </xdr:from>
    <xdr:to>
      <xdr:col>10</xdr:col>
      <xdr:colOff>443760</xdr:colOff>
      <xdr:row>20</xdr:row>
      <xdr:rowOff>418724</xdr:rowOff>
    </xdr:to>
    <xdr:sp macro="" textlink="">
      <xdr:nvSpPr>
        <xdr:cNvPr id="6" name="TextBox 5">
          <a:extLst>
            <a:ext uri="{FF2B5EF4-FFF2-40B4-BE49-F238E27FC236}">
              <a16:creationId xmlns:a16="http://schemas.microsoft.com/office/drawing/2014/main" id="{00000000-0008-0000-19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2005818</xdr:colOff>
      <xdr:row>20</xdr:row>
      <xdr:rowOff>375028</xdr:rowOff>
    </xdr:from>
    <xdr:to>
      <xdr:col>6</xdr:col>
      <xdr:colOff>345751</xdr:colOff>
      <xdr:row>21</xdr:row>
      <xdr:rowOff>21075</xdr:rowOff>
    </xdr:to>
    <xdr:sp macro="" textlink="">
      <xdr:nvSpPr>
        <xdr:cNvPr id="7" name="TextBox 6">
          <a:extLst>
            <a:ext uri="{FF2B5EF4-FFF2-40B4-BE49-F238E27FC236}">
              <a16:creationId xmlns:a16="http://schemas.microsoft.com/office/drawing/2014/main" id="{00000000-0008-0000-19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317404</xdr:colOff>
      <xdr:row>20</xdr:row>
      <xdr:rowOff>364550</xdr:rowOff>
    </xdr:from>
    <xdr:to>
      <xdr:col>6</xdr:col>
      <xdr:colOff>1053106</xdr:colOff>
      <xdr:row>21</xdr:row>
      <xdr:rowOff>12124</xdr:rowOff>
    </xdr:to>
    <xdr:sp macro="" textlink="">
      <xdr:nvSpPr>
        <xdr:cNvPr id="8" name="TextBox 7">
          <a:extLst>
            <a:ext uri="{FF2B5EF4-FFF2-40B4-BE49-F238E27FC236}">
              <a16:creationId xmlns:a16="http://schemas.microsoft.com/office/drawing/2014/main" id="{00000000-0008-0000-19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60003099/Downloads/First_Envelope_and_Bid_Forms%20(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8">
          <cell r="A8" t="str">
            <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Sheet2"/>
      <sheetName val="N to W"/>
      <sheetName val="Sheet1"/>
    </sheetNames>
    <sheetDataSet>
      <sheetData sheetId="0" refreshError="1"/>
      <sheetData sheetId="1" refreshError="1"/>
      <sheetData sheetId="2"/>
      <sheetData sheetId="3">
        <row r="1">
          <cell r="A1" t="str">
            <v>Specification No. :CC/NT/W-TR/DOM/A02/23/01333/ 5002002680</v>
          </cell>
        </row>
        <row r="7">
          <cell r="A7" t="str">
            <v>Bidder’s Name and Address  :</v>
          </cell>
        </row>
        <row r="24">
          <cell r="B24" t="str">
            <v>--</v>
          </cell>
          <cell r="E24" t="str">
            <v/>
          </cell>
        </row>
        <row r="25">
          <cell r="B25" t="str">
            <v/>
          </cell>
          <cell r="E25" t="str">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row r="8">
          <cell r="E8" t="str">
            <v>Contract Services</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7" Type="http://schemas.openxmlformats.org/officeDocument/2006/relationships/printerSettings" Target="../printerSettings/printerSettings154.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drawing" Target="../drawings/drawing5.xml"/><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6.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7.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ctrlProp" Target="../ctrlProps/ctrlProp1.xml"/><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vmlDrawing" Target="../drawings/vmlDrawing1.vml"/><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8.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ctrlProp" Target="../ctrlProps/ctrlProp2.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vmlDrawing" Target="../drawings/vmlDrawing2.vml"/><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ctrlProp" Target="../ctrlProps/ctrlProp3.xml"/><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vmlDrawing" Target="../drawings/vmlDrawing3.vml"/><Relationship Id="rId2" Type="http://schemas.openxmlformats.org/officeDocument/2006/relationships/printerSettings" Target="../printerSettings/printerSettings314.bin"/><Relationship Id="rId16" Type="http://schemas.openxmlformats.org/officeDocument/2006/relationships/drawing" Target="../drawings/drawing10.xml"/><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9" Type="http://schemas.openxmlformats.org/officeDocument/2006/relationships/ctrlProp" Target="../ctrlProps/ctrlProp4.xml"/><Relationship Id="rId21" Type="http://schemas.openxmlformats.org/officeDocument/2006/relationships/printerSettings" Target="../printerSettings/printerSettings348.bin"/><Relationship Id="rId34" Type="http://schemas.openxmlformats.org/officeDocument/2006/relationships/printerSettings" Target="../printerSettings/printerSettings361.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33" Type="http://schemas.openxmlformats.org/officeDocument/2006/relationships/printerSettings" Target="../printerSettings/printerSettings360.bin"/><Relationship Id="rId38"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29" Type="http://schemas.openxmlformats.org/officeDocument/2006/relationships/printerSettings" Target="../printerSettings/printerSettings356.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32" Type="http://schemas.openxmlformats.org/officeDocument/2006/relationships/printerSettings" Target="../printerSettings/printerSettings359.bin"/><Relationship Id="rId37" Type="http://schemas.openxmlformats.org/officeDocument/2006/relationships/drawing" Target="../drawings/drawing11.xml"/><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28" Type="http://schemas.openxmlformats.org/officeDocument/2006/relationships/printerSettings" Target="../printerSettings/printerSettings355.bin"/><Relationship Id="rId36" Type="http://schemas.openxmlformats.org/officeDocument/2006/relationships/printerSettings" Target="../printerSettings/printerSettings363.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31" Type="http://schemas.openxmlformats.org/officeDocument/2006/relationships/printerSettings" Target="../printerSettings/printerSettings358.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printerSettings" Target="../printerSettings/printerSettings354.bin"/><Relationship Id="rId30" Type="http://schemas.openxmlformats.org/officeDocument/2006/relationships/printerSettings" Target="../printerSettings/printerSettings357.bin"/><Relationship Id="rId35" Type="http://schemas.openxmlformats.org/officeDocument/2006/relationships/printerSettings" Target="../printerSettings/printerSettings362.bin"/><Relationship Id="rId8" Type="http://schemas.openxmlformats.org/officeDocument/2006/relationships/printerSettings" Target="../printerSettings/printerSettings335.bin"/><Relationship Id="rId3" Type="http://schemas.openxmlformats.org/officeDocument/2006/relationships/printerSettings" Target="../printerSettings/printerSettings330.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34" Type="http://schemas.openxmlformats.org/officeDocument/2006/relationships/printerSettings" Target="../printerSettings/printerSettings397.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33" Type="http://schemas.openxmlformats.org/officeDocument/2006/relationships/printerSettings" Target="../printerSettings/printerSettings396.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32" Type="http://schemas.openxmlformats.org/officeDocument/2006/relationships/printerSettings" Target="../printerSettings/printerSettings395.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36" Type="http://schemas.openxmlformats.org/officeDocument/2006/relationships/drawing" Target="../drawings/drawing12.xml"/><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31" Type="http://schemas.openxmlformats.org/officeDocument/2006/relationships/printerSettings" Target="../printerSettings/printerSettings394.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printerSettings" Target="../printerSettings/printerSettings393.bin"/><Relationship Id="rId35" Type="http://schemas.openxmlformats.org/officeDocument/2006/relationships/printerSettings" Target="../printerSettings/printerSettings398.bin"/><Relationship Id="rId8" Type="http://schemas.openxmlformats.org/officeDocument/2006/relationships/printerSettings" Target="../printerSettings/printerSettings371.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1.bin"/><Relationship Id="rId18" Type="http://schemas.openxmlformats.org/officeDocument/2006/relationships/printerSettings" Target="../printerSettings/printerSettings416.bin"/><Relationship Id="rId26" Type="http://schemas.openxmlformats.org/officeDocument/2006/relationships/printerSettings" Target="../printerSettings/printerSettings424.bin"/><Relationship Id="rId21" Type="http://schemas.openxmlformats.org/officeDocument/2006/relationships/printerSettings" Target="../printerSettings/printerSettings419.bin"/><Relationship Id="rId34" Type="http://schemas.openxmlformats.org/officeDocument/2006/relationships/printerSettings" Target="../printerSettings/printerSettings432.bin"/><Relationship Id="rId7" Type="http://schemas.openxmlformats.org/officeDocument/2006/relationships/printerSettings" Target="../printerSettings/printerSettings405.bin"/><Relationship Id="rId12" Type="http://schemas.openxmlformats.org/officeDocument/2006/relationships/printerSettings" Target="../printerSettings/printerSettings410.bin"/><Relationship Id="rId17" Type="http://schemas.openxmlformats.org/officeDocument/2006/relationships/printerSettings" Target="../printerSettings/printerSettings415.bin"/><Relationship Id="rId25" Type="http://schemas.openxmlformats.org/officeDocument/2006/relationships/printerSettings" Target="../printerSettings/printerSettings423.bin"/><Relationship Id="rId33" Type="http://schemas.openxmlformats.org/officeDocument/2006/relationships/printerSettings" Target="../printerSettings/printerSettings431.bin"/><Relationship Id="rId2" Type="http://schemas.openxmlformats.org/officeDocument/2006/relationships/printerSettings" Target="../printerSettings/printerSettings400.bin"/><Relationship Id="rId16" Type="http://schemas.openxmlformats.org/officeDocument/2006/relationships/printerSettings" Target="../printerSettings/printerSettings414.bin"/><Relationship Id="rId20" Type="http://schemas.openxmlformats.org/officeDocument/2006/relationships/printerSettings" Target="../printerSettings/printerSettings418.bin"/><Relationship Id="rId29" Type="http://schemas.openxmlformats.org/officeDocument/2006/relationships/printerSettings" Target="../printerSettings/printerSettings427.bin"/><Relationship Id="rId1" Type="http://schemas.openxmlformats.org/officeDocument/2006/relationships/printerSettings" Target="../printerSettings/printerSettings399.bin"/><Relationship Id="rId6" Type="http://schemas.openxmlformats.org/officeDocument/2006/relationships/printerSettings" Target="../printerSettings/printerSettings404.bin"/><Relationship Id="rId11" Type="http://schemas.openxmlformats.org/officeDocument/2006/relationships/printerSettings" Target="../printerSettings/printerSettings409.bin"/><Relationship Id="rId24" Type="http://schemas.openxmlformats.org/officeDocument/2006/relationships/printerSettings" Target="../printerSettings/printerSettings422.bin"/><Relationship Id="rId32" Type="http://schemas.openxmlformats.org/officeDocument/2006/relationships/printerSettings" Target="../printerSettings/printerSettings430.bin"/><Relationship Id="rId37" Type="http://schemas.openxmlformats.org/officeDocument/2006/relationships/drawing" Target="../drawings/drawing13.xml"/><Relationship Id="rId5" Type="http://schemas.openxmlformats.org/officeDocument/2006/relationships/printerSettings" Target="../printerSettings/printerSettings403.bin"/><Relationship Id="rId15" Type="http://schemas.openxmlformats.org/officeDocument/2006/relationships/printerSettings" Target="../printerSettings/printerSettings413.bin"/><Relationship Id="rId23" Type="http://schemas.openxmlformats.org/officeDocument/2006/relationships/printerSettings" Target="../printerSettings/printerSettings421.bin"/><Relationship Id="rId28" Type="http://schemas.openxmlformats.org/officeDocument/2006/relationships/printerSettings" Target="../printerSettings/printerSettings426.bin"/><Relationship Id="rId36" Type="http://schemas.openxmlformats.org/officeDocument/2006/relationships/printerSettings" Target="../printerSettings/printerSettings434.bin"/><Relationship Id="rId10" Type="http://schemas.openxmlformats.org/officeDocument/2006/relationships/printerSettings" Target="../printerSettings/printerSettings408.bin"/><Relationship Id="rId19" Type="http://schemas.openxmlformats.org/officeDocument/2006/relationships/printerSettings" Target="../printerSettings/printerSettings417.bin"/><Relationship Id="rId31" Type="http://schemas.openxmlformats.org/officeDocument/2006/relationships/printerSettings" Target="../printerSettings/printerSettings429.bin"/><Relationship Id="rId4" Type="http://schemas.openxmlformats.org/officeDocument/2006/relationships/printerSettings" Target="../printerSettings/printerSettings402.bin"/><Relationship Id="rId9" Type="http://schemas.openxmlformats.org/officeDocument/2006/relationships/printerSettings" Target="../printerSettings/printerSettings407.bin"/><Relationship Id="rId14" Type="http://schemas.openxmlformats.org/officeDocument/2006/relationships/printerSettings" Target="../printerSettings/printerSettings412.bin"/><Relationship Id="rId22" Type="http://schemas.openxmlformats.org/officeDocument/2006/relationships/printerSettings" Target="../printerSettings/printerSettings420.bin"/><Relationship Id="rId27" Type="http://schemas.openxmlformats.org/officeDocument/2006/relationships/printerSettings" Target="../printerSettings/printerSettings425.bin"/><Relationship Id="rId30" Type="http://schemas.openxmlformats.org/officeDocument/2006/relationships/printerSettings" Target="../printerSettings/printerSettings428.bin"/><Relationship Id="rId35" Type="http://schemas.openxmlformats.org/officeDocument/2006/relationships/printerSettings" Target="../printerSettings/printerSettings433.bin"/><Relationship Id="rId8" Type="http://schemas.openxmlformats.org/officeDocument/2006/relationships/printerSettings" Target="../printerSettings/printerSettings406.bin"/><Relationship Id="rId3" Type="http://schemas.openxmlformats.org/officeDocument/2006/relationships/printerSettings" Target="../printerSettings/printerSettings40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21" Type="http://schemas.openxmlformats.org/officeDocument/2006/relationships/printerSettings" Target="../printerSettings/printerSettings455.bin"/><Relationship Id="rId34" Type="http://schemas.openxmlformats.org/officeDocument/2006/relationships/printerSettings" Target="../printerSettings/printerSettings468.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33" Type="http://schemas.openxmlformats.org/officeDocument/2006/relationships/printerSettings" Target="../printerSettings/printerSettings467.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29" Type="http://schemas.openxmlformats.org/officeDocument/2006/relationships/printerSettings" Target="../printerSettings/printerSettings463.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32" Type="http://schemas.openxmlformats.org/officeDocument/2006/relationships/printerSettings" Target="../printerSettings/printerSettings466.bin"/><Relationship Id="rId37" Type="http://schemas.openxmlformats.org/officeDocument/2006/relationships/drawing" Target="../drawings/drawing14.xml"/><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28" Type="http://schemas.openxmlformats.org/officeDocument/2006/relationships/printerSettings" Target="../printerSettings/printerSettings462.bin"/><Relationship Id="rId36" Type="http://schemas.openxmlformats.org/officeDocument/2006/relationships/printerSettings" Target="../printerSettings/printerSettings470.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31" Type="http://schemas.openxmlformats.org/officeDocument/2006/relationships/printerSettings" Target="../printerSettings/printerSettings465.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printerSettings" Target="../printerSettings/printerSettings461.bin"/><Relationship Id="rId30" Type="http://schemas.openxmlformats.org/officeDocument/2006/relationships/printerSettings" Target="../printerSettings/printerSettings464.bin"/><Relationship Id="rId35" Type="http://schemas.openxmlformats.org/officeDocument/2006/relationships/printerSettings" Target="../printerSettings/printerSettings469.bin"/><Relationship Id="rId8" Type="http://schemas.openxmlformats.org/officeDocument/2006/relationships/printerSettings" Target="../printerSettings/printerSettings442.bin"/><Relationship Id="rId3" Type="http://schemas.openxmlformats.org/officeDocument/2006/relationships/printerSettings" Target="../printerSettings/printerSettings43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7" Type="http://schemas.openxmlformats.org/officeDocument/2006/relationships/printerSettings" Target="../printerSettings/printerSettings477.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drawing" Target="../drawings/drawing15.xml"/><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09.bin"/><Relationship Id="rId2" Type="http://schemas.openxmlformats.org/officeDocument/2006/relationships/printerSettings" Target="../printerSettings/printerSettings508.bin"/><Relationship Id="rId1" Type="http://schemas.openxmlformats.org/officeDocument/2006/relationships/printerSettings" Target="../printerSettings/printerSettings507.bin"/><Relationship Id="rId5" Type="http://schemas.openxmlformats.org/officeDocument/2006/relationships/drawing" Target="../drawings/drawing16.xml"/><Relationship Id="rId4" Type="http://schemas.openxmlformats.org/officeDocument/2006/relationships/printerSettings" Target="../printerSettings/printerSettings51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7" Type="http://schemas.openxmlformats.org/officeDocument/2006/relationships/printerSettings" Target="../printerSettings/printerSettings517.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0" Type="http://schemas.openxmlformats.org/officeDocument/2006/relationships/printerSettings" Target="../printerSettings/printerSettings530.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drawing" Target="../drawings/drawing17.xml"/><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54.bin"/><Relationship Id="rId13" Type="http://schemas.openxmlformats.org/officeDocument/2006/relationships/printerSettings" Target="../printerSettings/printerSettings559.bin"/><Relationship Id="rId18" Type="http://schemas.openxmlformats.org/officeDocument/2006/relationships/printerSettings" Target="../printerSettings/printerSettings564.bin"/><Relationship Id="rId26" Type="http://schemas.openxmlformats.org/officeDocument/2006/relationships/printerSettings" Target="../printerSettings/printerSettings572.bin"/><Relationship Id="rId3" Type="http://schemas.openxmlformats.org/officeDocument/2006/relationships/printerSettings" Target="../printerSettings/printerSettings549.bin"/><Relationship Id="rId21" Type="http://schemas.openxmlformats.org/officeDocument/2006/relationships/printerSettings" Target="../printerSettings/printerSettings567.bin"/><Relationship Id="rId7" Type="http://schemas.openxmlformats.org/officeDocument/2006/relationships/printerSettings" Target="../printerSettings/printerSettings553.bin"/><Relationship Id="rId12" Type="http://schemas.openxmlformats.org/officeDocument/2006/relationships/printerSettings" Target="../printerSettings/printerSettings558.bin"/><Relationship Id="rId17" Type="http://schemas.openxmlformats.org/officeDocument/2006/relationships/printerSettings" Target="../printerSettings/printerSettings563.bin"/><Relationship Id="rId25" Type="http://schemas.openxmlformats.org/officeDocument/2006/relationships/printerSettings" Target="../printerSettings/printerSettings571.bin"/><Relationship Id="rId2" Type="http://schemas.openxmlformats.org/officeDocument/2006/relationships/printerSettings" Target="../printerSettings/printerSettings548.bin"/><Relationship Id="rId16" Type="http://schemas.openxmlformats.org/officeDocument/2006/relationships/printerSettings" Target="../printerSettings/printerSettings562.bin"/><Relationship Id="rId20" Type="http://schemas.openxmlformats.org/officeDocument/2006/relationships/printerSettings" Target="../printerSettings/printerSettings566.bin"/><Relationship Id="rId29" Type="http://schemas.openxmlformats.org/officeDocument/2006/relationships/printerSettings" Target="../printerSettings/printerSettings575.bin"/><Relationship Id="rId1" Type="http://schemas.openxmlformats.org/officeDocument/2006/relationships/printerSettings" Target="../printerSettings/printerSettings547.bin"/><Relationship Id="rId6" Type="http://schemas.openxmlformats.org/officeDocument/2006/relationships/printerSettings" Target="../printerSettings/printerSettings552.bin"/><Relationship Id="rId11" Type="http://schemas.openxmlformats.org/officeDocument/2006/relationships/printerSettings" Target="../printerSettings/printerSettings557.bin"/><Relationship Id="rId24" Type="http://schemas.openxmlformats.org/officeDocument/2006/relationships/printerSettings" Target="../printerSettings/printerSettings570.bin"/><Relationship Id="rId32" Type="http://schemas.openxmlformats.org/officeDocument/2006/relationships/drawing" Target="../drawings/drawing18.xml"/><Relationship Id="rId5" Type="http://schemas.openxmlformats.org/officeDocument/2006/relationships/printerSettings" Target="../printerSettings/printerSettings551.bin"/><Relationship Id="rId15" Type="http://schemas.openxmlformats.org/officeDocument/2006/relationships/printerSettings" Target="../printerSettings/printerSettings561.bin"/><Relationship Id="rId23" Type="http://schemas.openxmlformats.org/officeDocument/2006/relationships/printerSettings" Target="../printerSettings/printerSettings569.bin"/><Relationship Id="rId28" Type="http://schemas.openxmlformats.org/officeDocument/2006/relationships/printerSettings" Target="../printerSettings/printerSettings574.bin"/><Relationship Id="rId10" Type="http://schemas.openxmlformats.org/officeDocument/2006/relationships/printerSettings" Target="../printerSettings/printerSettings556.bin"/><Relationship Id="rId19" Type="http://schemas.openxmlformats.org/officeDocument/2006/relationships/printerSettings" Target="../printerSettings/printerSettings565.bin"/><Relationship Id="rId31" Type="http://schemas.openxmlformats.org/officeDocument/2006/relationships/printerSettings" Target="../printerSettings/printerSettings577.bin"/><Relationship Id="rId4" Type="http://schemas.openxmlformats.org/officeDocument/2006/relationships/printerSettings" Target="../printerSettings/printerSettings550.bin"/><Relationship Id="rId9" Type="http://schemas.openxmlformats.org/officeDocument/2006/relationships/printerSettings" Target="../printerSettings/printerSettings555.bin"/><Relationship Id="rId14" Type="http://schemas.openxmlformats.org/officeDocument/2006/relationships/printerSettings" Target="../printerSettings/printerSettings560.bin"/><Relationship Id="rId22" Type="http://schemas.openxmlformats.org/officeDocument/2006/relationships/printerSettings" Target="../printerSettings/printerSettings568.bin"/><Relationship Id="rId27" Type="http://schemas.openxmlformats.org/officeDocument/2006/relationships/printerSettings" Target="../printerSettings/printerSettings573.bin"/><Relationship Id="rId30" Type="http://schemas.openxmlformats.org/officeDocument/2006/relationships/printerSettings" Target="../printerSettings/printerSettings57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5.bin"/><Relationship Id="rId13" Type="http://schemas.openxmlformats.org/officeDocument/2006/relationships/printerSettings" Target="../printerSettings/printerSettings590.bin"/><Relationship Id="rId18" Type="http://schemas.openxmlformats.org/officeDocument/2006/relationships/printerSettings" Target="../printerSettings/printerSettings595.bin"/><Relationship Id="rId26" Type="http://schemas.openxmlformats.org/officeDocument/2006/relationships/printerSettings" Target="../printerSettings/printerSettings603.bin"/><Relationship Id="rId3" Type="http://schemas.openxmlformats.org/officeDocument/2006/relationships/printerSettings" Target="../printerSettings/printerSettings580.bin"/><Relationship Id="rId21" Type="http://schemas.openxmlformats.org/officeDocument/2006/relationships/printerSettings" Target="../printerSettings/printerSettings598.bin"/><Relationship Id="rId7" Type="http://schemas.openxmlformats.org/officeDocument/2006/relationships/printerSettings" Target="../printerSettings/printerSettings584.bin"/><Relationship Id="rId12" Type="http://schemas.openxmlformats.org/officeDocument/2006/relationships/printerSettings" Target="../printerSettings/printerSettings589.bin"/><Relationship Id="rId17" Type="http://schemas.openxmlformats.org/officeDocument/2006/relationships/printerSettings" Target="../printerSettings/printerSettings594.bin"/><Relationship Id="rId25" Type="http://schemas.openxmlformats.org/officeDocument/2006/relationships/printerSettings" Target="../printerSettings/printerSettings602.bin"/><Relationship Id="rId2" Type="http://schemas.openxmlformats.org/officeDocument/2006/relationships/printerSettings" Target="../printerSettings/printerSettings579.bin"/><Relationship Id="rId16" Type="http://schemas.openxmlformats.org/officeDocument/2006/relationships/printerSettings" Target="../printerSettings/printerSettings593.bin"/><Relationship Id="rId20" Type="http://schemas.openxmlformats.org/officeDocument/2006/relationships/printerSettings" Target="../printerSettings/printerSettings597.bin"/><Relationship Id="rId29" Type="http://schemas.openxmlformats.org/officeDocument/2006/relationships/printerSettings" Target="../printerSettings/printerSettings606.bin"/><Relationship Id="rId1" Type="http://schemas.openxmlformats.org/officeDocument/2006/relationships/printerSettings" Target="../printerSettings/printerSettings578.bin"/><Relationship Id="rId6" Type="http://schemas.openxmlformats.org/officeDocument/2006/relationships/printerSettings" Target="../printerSettings/printerSettings583.bin"/><Relationship Id="rId11" Type="http://schemas.openxmlformats.org/officeDocument/2006/relationships/printerSettings" Target="../printerSettings/printerSettings588.bin"/><Relationship Id="rId24" Type="http://schemas.openxmlformats.org/officeDocument/2006/relationships/printerSettings" Target="../printerSettings/printerSettings601.bin"/><Relationship Id="rId32" Type="http://schemas.openxmlformats.org/officeDocument/2006/relationships/drawing" Target="../drawings/drawing19.xml"/><Relationship Id="rId5" Type="http://schemas.openxmlformats.org/officeDocument/2006/relationships/printerSettings" Target="../printerSettings/printerSettings582.bin"/><Relationship Id="rId15" Type="http://schemas.openxmlformats.org/officeDocument/2006/relationships/printerSettings" Target="../printerSettings/printerSettings592.bin"/><Relationship Id="rId23" Type="http://schemas.openxmlformats.org/officeDocument/2006/relationships/printerSettings" Target="../printerSettings/printerSettings600.bin"/><Relationship Id="rId28" Type="http://schemas.openxmlformats.org/officeDocument/2006/relationships/printerSettings" Target="../printerSettings/printerSettings605.bin"/><Relationship Id="rId10" Type="http://schemas.openxmlformats.org/officeDocument/2006/relationships/printerSettings" Target="../printerSettings/printerSettings587.bin"/><Relationship Id="rId19" Type="http://schemas.openxmlformats.org/officeDocument/2006/relationships/printerSettings" Target="../printerSettings/printerSettings596.bin"/><Relationship Id="rId31" Type="http://schemas.openxmlformats.org/officeDocument/2006/relationships/printerSettings" Target="../printerSettings/printerSettings608.bin"/><Relationship Id="rId4" Type="http://schemas.openxmlformats.org/officeDocument/2006/relationships/printerSettings" Target="../printerSettings/printerSettings581.bin"/><Relationship Id="rId9" Type="http://schemas.openxmlformats.org/officeDocument/2006/relationships/printerSettings" Target="../printerSettings/printerSettings586.bin"/><Relationship Id="rId14" Type="http://schemas.openxmlformats.org/officeDocument/2006/relationships/printerSettings" Target="../printerSettings/printerSettings591.bin"/><Relationship Id="rId22" Type="http://schemas.openxmlformats.org/officeDocument/2006/relationships/printerSettings" Target="../printerSettings/printerSettings599.bin"/><Relationship Id="rId27" Type="http://schemas.openxmlformats.org/officeDocument/2006/relationships/printerSettings" Target="../printerSettings/printerSettings604.bin"/><Relationship Id="rId30" Type="http://schemas.openxmlformats.org/officeDocument/2006/relationships/printerSettings" Target="../printerSettings/printerSettings60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21.bin"/><Relationship Id="rId18" Type="http://schemas.openxmlformats.org/officeDocument/2006/relationships/printerSettings" Target="../printerSettings/printerSettings626.bin"/><Relationship Id="rId26" Type="http://schemas.openxmlformats.org/officeDocument/2006/relationships/printerSettings" Target="../printerSettings/printerSettings634.bin"/><Relationship Id="rId21" Type="http://schemas.openxmlformats.org/officeDocument/2006/relationships/printerSettings" Target="../printerSettings/printerSettings629.bin"/><Relationship Id="rId34" Type="http://schemas.openxmlformats.org/officeDocument/2006/relationships/drawing" Target="../drawings/drawing20.xml"/><Relationship Id="rId7" Type="http://schemas.openxmlformats.org/officeDocument/2006/relationships/printerSettings" Target="../printerSettings/printerSettings615.bin"/><Relationship Id="rId12" Type="http://schemas.openxmlformats.org/officeDocument/2006/relationships/printerSettings" Target="../printerSettings/printerSettings620.bin"/><Relationship Id="rId17" Type="http://schemas.openxmlformats.org/officeDocument/2006/relationships/printerSettings" Target="../printerSettings/printerSettings625.bin"/><Relationship Id="rId25" Type="http://schemas.openxmlformats.org/officeDocument/2006/relationships/printerSettings" Target="../printerSettings/printerSettings633.bin"/><Relationship Id="rId33" Type="http://schemas.openxmlformats.org/officeDocument/2006/relationships/printerSettings" Target="../printerSettings/printerSettings641.bin"/><Relationship Id="rId2" Type="http://schemas.openxmlformats.org/officeDocument/2006/relationships/printerSettings" Target="../printerSettings/printerSettings610.bin"/><Relationship Id="rId16" Type="http://schemas.openxmlformats.org/officeDocument/2006/relationships/printerSettings" Target="../printerSettings/printerSettings624.bin"/><Relationship Id="rId20" Type="http://schemas.openxmlformats.org/officeDocument/2006/relationships/printerSettings" Target="../printerSettings/printerSettings628.bin"/><Relationship Id="rId29" Type="http://schemas.openxmlformats.org/officeDocument/2006/relationships/printerSettings" Target="../printerSettings/printerSettings637.bin"/><Relationship Id="rId1" Type="http://schemas.openxmlformats.org/officeDocument/2006/relationships/printerSettings" Target="../printerSettings/printerSettings609.bin"/><Relationship Id="rId6" Type="http://schemas.openxmlformats.org/officeDocument/2006/relationships/printerSettings" Target="../printerSettings/printerSettings614.bin"/><Relationship Id="rId11" Type="http://schemas.openxmlformats.org/officeDocument/2006/relationships/printerSettings" Target="../printerSettings/printerSettings619.bin"/><Relationship Id="rId24" Type="http://schemas.openxmlformats.org/officeDocument/2006/relationships/printerSettings" Target="../printerSettings/printerSettings632.bin"/><Relationship Id="rId32" Type="http://schemas.openxmlformats.org/officeDocument/2006/relationships/printerSettings" Target="../printerSettings/printerSettings640.bin"/><Relationship Id="rId37" Type="http://schemas.openxmlformats.org/officeDocument/2006/relationships/ctrlProp" Target="../ctrlProps/ctrlProp6.xml"/><Relationship Id="rId5" Type="http://schemas.openxmlformats.org/officeDocument/2006/relationships/printerSettings" Target="../printerSettings/printerSettings613.bin"/><Relationship Id="rId15" Type="http://schemas.openxmlformats.org/officeDocument/2006/relationships/printerSettings" Target="../printerSettings/printerSettings623.bin"/><Relationship Id="rId23" Type="http://schemas.openxmlformats.org/officeDocument/2006/relationships/printerSettings" Target="../printerSettings/printerSettings631.bin"/><Relationship Id="rId28" Type="http://schemas.openxmlformats.org/officeDocument/2006/relationships/printerSettings" Target="../printerSettings/printerSettings636.bin"/><Relationship Id="rId36" Type="http://schemas.openxmlformats.org/officeDocument/2006/relationships/ctrlProp" Target="../ctrlProps/ctrlProp5.xml"/><Relationship Id="rId10" Type="http://schemas.openxmlformats.org/officeDocument/2006/relationships/printerSettings" Target="../printerSettings/printerSettings618.bin"/><Relationship Id="rId19" Type="http://schemas.openxmlformats.org/officeDocument/2006/relationships/printerSettings" Target="../printerSettings/printerSettings627.bin"/><Relationship Id="rId31" Type="http://schemas.openxmlformats.org/officeDocument/2006/relationships/printerSettings" Target="../printerSettings/printerSettings639.bin"/><Relationship Id="rId4" Type="http://schemas.openxmlformats.org/officeDocument/2006/relationships/printerSettings" Target="../printerSettings/printerSettings612.bin"/><Relationship Id="rId9" Type="http://schemas.openxmlformats.org/officeDocument/2006/relationships/printerSettings" Target="../printerSettings/printerSettings617.bin"/><Relationship Id="rId14" Type="http://schemas.openxmlformats.org/officeDocument/2006/relationships/printerSettings" Target="../printerSettings/printerSettings622.bin"/><Relationship Id="rId22" Type="http://schemas.openxmlformats.org/officeDocument/2006/relationships/printerSettings" Target="../printerSettings/printerSettings630.bin"/><Relationship Id="rId27" Type="http://schemas.openxmlformats.org/officeDocument/2006/relationships/printerSettings" Target="../printerSettings/printerSettings635.bin"/><Relationship Id="rId30" Type="http://schemas.openxmlformats.org/officeDocument/2006/relationships/printerSettings" Target="../printerSettings/printerSettings638.bin"/><Relationship Id="rId35" Type="http://schemas.openxmlformats.org/officeDocument/2006/relationships/vmlDrawing" Target="../drawings/vmlDrawing5.vml"/><Relationship Id="rId8" Type="http://schemas.openxmlformats.org/officeDocument/2006/relationships/printerSettings" Target="../printerSettings/printerSettings616.bin"/><Relationship Id="rId3" Type="http://schemas.openxmlformats.org/officeDocument/2006/relationships/printerSettings" Target="../printerSettings/printerSettings61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54.bin"/><Relationship Id="rId18" Type="http://schemas.openxmlformats.org/officeDocument/2006/relationships/printerSettings" Target="../printerSettings/printerSettings659.bin"/><Relationship Id="rId26" Type="http://schemas.openxmlformats.org/officeDocument/2006/relationships/printerSettings" Target="../printerSettings/printerSettings667.bin"/><Relationship Id="rId21" Type="http://schemas.openxmlformats.org/officeDocument/2006/relationships/printerSettings" Target="../printerSettings/printerSettings662.bin"/><Relationship Id="rId34" Type="http://schemas.openxmlformats.org/officeDocument/2006/relationships/printerSettings" Target="../printerSettings/printerSettings675.bin"/><Relationship Id="rId7" Type="http://schemas.openxmlformats.org/officeDocument/2006/relationships/printerSettings" Target="../printerSettings/printerSettings648.bin"/><Relationship Id="rId12" Type="http://schemas.openxmlformats.org/officeDocument/2006/relationships/printerSettings" Target="../printerSettings/printerSettings653.bin"/><Relationship Id="rId17" Type="http://schemas.openxmlformats.org/officeDocument/2006/relationships/printerSettings" Target="../printerSettings/printerSettings658.bin"/><Relationship Id="rId25" Type="http://schemas.openxmlformats.org/officeDocument/2006/relationships/printerSettings" Target="../printerSettings/printerSettings666.bin"/><Relationship Id="rId33" Type="http://schemas.openxmlformats.org/officeDocument/2006/relationships/printerSettings" Target="../printerSettings/printerSettings674.bin"/><Relationship Id="rId2" Type="http://schemas.openxmlformats.org/officeDocument/2006/relationships/printerSettings" Target="../printerSettings/printerSettings643.bin"/><Relationship Id="rId16" Type="http://schemas.openxmlformats.org/officeDocument/2006/relationships/printerSettings" Target="../printerSettings/printerSettings657.bin"/><Relationship Id="rId20" Type="http://schemas.openxmlformats.org/officeDocument/2006/relationships/printerSettings" Target="../printerSettings/printerSettings661.bin"/><Relationship Id="rId29" Type="http://schemas.openxmlformats.org/officeDocument/2006/relationships/printerSettings" Target="../printerSettings/printerSettings670.bin"/><Relationship Id="rId1" Type="http://schemas.openxmlformats.org/officeDocument/2006/relationships/printerSettings" Target="../printerSettings/printerSettings642.bin"/><Relationship Id="rId6" Type="http://schemas.openxmlformats.org/officeDocument/2006/relationships/printerSettings" Target="../printerSettings/printerSettings647.bin"/><Relationship Id="rId11" Type="http://schemas.openxmlformats.org/officeDocument/2006/relationships/printerSettings" Target="../printerSettings/printerSettings652.bin"/><Relationship Id="rId24" Type="http://schemas.openxmlformats.org/officeDocument/2006/relationships/printerSettings" Target="../printerSettings/printerSettings665.bin"/><Relationship Id="rId32" Type="http://schemas.openxmlformats.org/officeDocument/2006/relationships/printerSettings" Target="../printerSettings/printerSettings673.bin"/><Relationship Id="rId37" Type="http://schemas.openxmlformats.org/officeDocument/2006/relationships/drawing" Target="../drawings/drawing21.xml"/><Relationship Id="rId5" Type="http://schemas.openxmlformats.org/officeDocument/2006/relationships/printerSettings" Target="../printerSettings/printerSettings646.bin"/><Relationship Id="rId15" Type="http://schemas.openxmlformats.org/officeDocument/2006/relationships/printerSettings" Target="../printerSettings/printerSettings656.bin"/><Relationship Id="rId23" Type="http://schemas.openxmlformats.org/officeDocument/2006/relationships/printerSettings" Target="../printerSettings/printerSettings664.bin"/><Relationship Id="rId28" Type="http://schemas.openxmlformats.org/officeDocument/2006/relationships/printerSettings" Target="../printerSettings/printerSettings669.bin"/><Relationship Id="rId36" Type="http://schemas.openxmlformats.org/officeDocument/2006/relationships/printerSettings" Target="../printerSettings/printerSettings677.bin"/><Relationship Id="rId10" Type="http://schemas.openxmlformats.org/officeDocument/2006/relationships/printerSettings" Target="../printerSettings/printerSettings651.bin"/><Relationship Id="rId19" Type="http://schemas.openxmlformats.org/officeDocument/2006/relationships/printerSettings" Target="../printerSettings/printerSettings660.bin"/><Relationship Id="rId31" Type="http://schemas.openxmlformats.org/officeDocument/2006/relationships/printerSettings" Target="../printerSettings/printerSettings672.bin"/><Relationship Id="rId4" Type="http://schemas.openxmlformats.org/officeDocument/2006/relationships/printerSettings" Target="../printerSettings/printerSettings645.bin"/><Relationship Id="rId9" Type="http://schemas.openxmlformats.org/officeDocument/2006/relationships/printerSettings" Target="../printerSettings/printerSettings650.bin"/><Relationship Id="rId14" Type="http://schemas.openxmlformats.org/officeDocument/2006/relationships/printerSettings" Target="../printerSettings/printerSettings655.bin"/><Relationship Id="rId22" Type="http://schemas.openxmlformats.org/officeDocument/2006/relationships/printerSettings" Target="../printerSettings/printerSettings663.bin"/><Relationship Id="rId27" Type="http://schemas.openxmlformats.org/officeDocument/2006/relationships/printerSettings" Target="../printerSettings/printerSettings668.bin"/><Relationship Id="rId30" Type="http://schemas.openxmlformats.org/officeDocument/2006/relationships/printerSettings" Target="../printerSettings/printerSettings671.bin"/><Relationship Id="rId35" Type="http://schemas.openxmlformats.org/officeDocument/2006/relationships/printerSettings" Target="../printerSettings/printerSettings676.bin"/><Relationship Id="rId8" Type="http://schemas.openxmlformats.org/officeDocument/2006/relationships/printerSettings" Target="../printerSettings/printerSettings649.bin"/><Relationship Id="rId3" Type="http://schemas.openxmlformats.org/officeDocument/2006/relationships/printerSettings" Target="../printerSettings/printerSettings64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5" Type="http://schemas.openxmlformats.org/officeDocument/2006/relationships/drawing" Target="../drawings/drawing23.xml"/><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24" Type="http://schemas.openxmlformats.org/officeDocument/2006/relationships/printerSettings" Target="../printerSettings/printerSettings731.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23" Type="http://schemas.openxmlformats.org/officeDocument/2006/relationships/printerSettings" Target="../printerSettings/printerSettings730.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printerSettings" Target="../printerSettings/printerSettings729.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44.bin"/><Relationship Id="rId18" Type="http://schemas.openxmlformats.org/officeDocument/2006/relationships/printerSettings" Target="../printerSettings/printerSettings749.bin"/><Relationship Id="rId26" Type="http://schemas.openxmlformats.org/officeDocument/2006/relationships/printerSettings" Target="../printerSettings/printerSettings757.bin"/><Relationship Id="rId21" Type="http://schemas.openxmlformats.org/officeDocument/2006/relationships/printerSettings" Target="../printerSettings/printerSettings752.bin"/><Relationship Id="rId34" Type="http://schemas.openxmlformats.org/officeDocument/2006/relationships/printerSettings" Target="../printerSettings/printerSettings765.bin"/><Relationship Id="rId7" Type="http://schemas.openxmlformats.org/officeDocument/2006/relationships/printerSettings" Target="../printerSettings/printerSettings738.bin"/><Relationship Id="rId12" Type="http://schemas.openxmlformats.org/officeDocument/2006/relationships/printerSettings" Target="../printerSettings/printerSettings743.bin"/><Relationship Id="rId17" Type="http://schemas.openxmlformats.org/officeDocument/2006/relationships/printerSettings" Target="../printerSettings/printerSettings748.bin"/><Relationship Id="rId25" Type="http://schemas.openxmlformats.org/officeDocument/2006/relationships/printerSettings" Target="../printerSettings/printerSettings756.bin"/><Relationship Id="rId33" Type="http://schemas.openxmlformats.org/officeDocument/2006/relationships/printerSettings" Target="../printerSettings/printerSettings764.bin"/><Relationship Id="rId2" Type="http://schemas.openxmlformats.org/officeDocument/2006/relationships/printerSettings" Target="../printerSettings/printerSettings733.bin"/><Relationship Id="rId16" Type="http://schemas.openxmlformats.org/officeDocument/2006/relationships/printerSettings" Target="../printerSettings/printerSettings747.bin"/><Relationship Id="rId20" Type="http://schemas.openxmlformats.org/officeDocument/2006/relationships/printerSettings" Target="../printerSettings/printerSettings751.bin"/><Relationship Id="rId29" Type="http://schemas.openxmlformats.org/officeDocument/2006/relationships/printerSettings" Target="../printerSettings/printerSettings760.bin"/><Relationship Id="rId1" Type="http://schemas.openxmlformats.org/officeDocument/2006/relationships/printerSettings" Target="../printerSettings/printerSettings732.bin"/><Relationship Id="rId6" Type="http://schemas.openxmlformats.org/officeDocument/2006/relationships/printerSettings" Target="../printerSettings/printerSettings737.bin"/><Relationship Id="rId11" Type="http://schemas.openxmlformats.org/officeDocument/2006/relationships/printerSettings" Target="../printerSettings/printerSettings742.bin"/><Relationship Id="rId24" Type="http://schemas.openxmlformats.org/officeDocument/2006/relationships/printerSettings" Target="../printerSettings/printerSettings755.bin"/><Relationship Id="rId32" Type="http://schemas.openxmlformats.org/officeDocument/2006/relationships/printerSettings" Target="../printerSettings/printerSettings763.bin"/><Relationship Id="rId37" Type="http://schemas.openxmlformats.org/officeDocument/2006/relationships/drawing" Target="../drawings/drawing24.xml"/><Relationship Id="rId5" Type="http://schemas.openxmlformats.org/officeDocument/2006/relationships/printerSettings" Target="../printerSettings/printerSettings736.bin"/><Relationship Id="rId15" Type="http://schemas.openxmlformats.org/officeDocument/2006/relationships/printerSettings" Target="../printerSettings/printerSettings746.bin"/><Relationship Id="rId23" Type="http://schemas.openxmlformats.org/officeDocument/2006/relationships/printerSettings" Target="../printerSettings/printerSettings754.bin"/><Relationship Id="rId28" Type="http://schemas.openxmlformats.org/officeDocument/2006/relationships/printerSettings" Target="../printerSettings/printerSettings759.bin"/><Relationship Id="rId36" Type="http://schemas.openxmlformats.org/officeDocument/2006/relationships/printerSettings" Target="../printerSettings/printerSettings767.bin"/><Relationship Id="rId10" Type="http://schemas.openxmlformats.org/officeDocument/2006/relationships/printerSettings" Target="../printerSettings/printerSettings741.bin"/><Relationship Id="rId19" Type="http://schemas.openxmlformats.org/officeDocument/2006/relationships/printerSettings" Target="../printerSettings/printerSettings750.bin"/><Relationship Id="rId31" Type="http://schemas.openxmlformats.org/officeDocument/2006/relationships/printerSettings" Target="../printerSettings/printerSettings762.bin"/><Relationship Id="rId4" Type="http://schemas.openxmlformats.org/officeDocument/2006/relationships/printerSettings" Target="../printerSettings/printerSettings735.bin"/><Relationship Id="rId9" Type="http://schemas.openxmlformats.org/officeDocument/2006/relationships/printerSettings" Target="../printerSettings/printerSettings740.bin"/><Relationship Id="rId14" Type="http://schemas.openxmlformats.org/officeDocument/2006/relationships/printerSettings" Target="../printerSettings/printerSettings745.bin"/><Relationship Id="rId22" Type="http://schemas.openxmlformats.org/officeDocument/2006/relationships/printerSettings" Target="../printerSettings/printerSettings753.bin"/><Relationship Id="rId27" Type="http://schemas.openxmlformats.org/officeDocument/2006/relationships/printerSettings" Target="../printerSettings/printerSettings758.bin"/><Relationship Id="rId30" Type="http://schemas.openxmlformats.org/officeDocument/2006/relationships/printerSettings" Target="../printerSettings/printerSettings761.bin"/><Relationship Id="rId35" Type="http://schemas.openxmlformats.org/officeDocument/2006/relationships/printerSettings" Target="../printerSettings/printerSettings766.bin"/><Relationship Id="rId8" Type="http://schemas.openxmlformats.org/officeDocument/2006/relationships/printerSettings" Target="../printerSettings/printerSettings739.bin"/><Relationship Id="rId3" Type="http://schemas.openxmlformats.org/officeDocument/2006/relationships/printerSettings" Target="../printerSettings/printerSettings734.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0.bin"/><Relationship Id="rId18" Type="http://schemas.openxmlformats.org/officeDocument/2006/relationships/printerSettings" Target="../printerSettings/printerSettings785.bin"/><Relationship Id="rId26" Type="http://schemas.openxmlformats.org/officeDocument/2006/relationships/printerSettings" Target="../printerSettings/printerSettings793.bin"/><Relationship Id="rId3" Type="http://schemas.openxmlformats.org/officeDocument/2006/relationships/printerSettings" Target="../printerSettings/printerSettings770.bin"/><Relationship Id="rId21" Type="http://schemas.openxmlformats.org/officeDocument/2006/relationships/printerSettings" Target="../printerSettings/printerSettings788.bin"/><Relationship Id="rId7" Type="http://schemas.openxmlformats.org/officeDocument/2006/relationships/printerSettings" Target="../printerSettings/printerSettings774.bin"/><Relationship Id="rId12" Type="http://schemas.openxmlformats.org/officeDocument/2006/relationships/printerSettings" Target="../printerSettings/printerSettings779.bin"/><Relationship Id="rId17" Type="http://schemas.openxmlformats.org/officeDocument/2006/relationships/printerSettings" Target="../printerSettings/printerSettings784.bin"/><Relationship Id="rId25" Type="http://schemas.openxmlformats.org/officeDocument/2006/relationships/printerSettings" Target="../printerSettings/printerSettings792.bin"/><Relationship Id="rId33" Type="http://schemas.openxmlformats.org/officeDocument/2006/relationships/drawing" Target="../drawings/drawing25.xml"/><Relationship Id="rId2" Type="http://schemas.openxmlformats.org/officeDocument/2006/relationships/printerSettings" Target="../printerSettings/printerSettings769.bin"/><Relationship Id="rId16" Type="http://schemas.openxmlformats.org/officeDocument/2006/relationships/printerSettings" Target="../printerSettings/printerSettings783.bin"/><Relationship Id="rId20" Type="http://schemas.openxmlformats.org/officeDocument/2006/relationships/printerSettings" Target="../printerSettings/printerSettings787.bin"/><Relationship Id="rId29" Type="http://schemas.openxmlformats.org/officeDocument/2006/relationships/printerSettings" Target="../printerSettings/printerSettings796.bin"/><Relationship Id="rId1" Type="http://schemas.openxmlformats.org/officeDocument/2006/relationships/printerSettings" Target="../printerSettings/printerSettings768.bin"/><Relationship Id="rId6" Type="http://schemas.openxmlformats.org/officeDocument/2006/relationships/printerSettings" Target="../printerSettings/printerSettings773.bin"/><Relationship Id="rId11" Type="http://schemas.openxmlformats.org/officeDocument/2006/relationships/printerSettings" Target="../printerSettings/printerSettings778.bin"/><Relationship Id="rId24" Type="http://schemas.openxmlformats.org/officeDocument/2006/relationships/printerSettings" Target="../printerSettings/printerSettings791.bin"/><Relationship Id="rId32" Type="http://schemas.openxmlformats.org/officeDocument/2006/relationships/printerSettings" Target="../printerSettings/printerSettings799.bin"/><Relationship Id="rId5" Type="http://schemas.openxmlformats.org/officeDocument/2006/relationships/printerSettings" Target="../printerSettings/printerSettings772.bin"/><Relationship Id="rId15" Type="http://schemas.openxmlformats.org/officeDocument/2006/relationships/printerSettings" Target="../printerSettings/printerSettings782.bin"/><Relationship Id="rId23" Type="http://schemas.openxmlformats.org/officeDocument/2006/relationships/printerSettings" Target="../printerSettings/printerSettings790.bin"/><Relationship Id="rId28" Type="http://schemas.openxmlformats.org/officeDocument/2006/relationships/printerSettings" Target="../printerSettings/printerSettings795.bin"/><Relationship Id="rId10" Type="http://schemas.openxmlformats.org/officeDocument/2006/relationships/printerSettings" Target="../printerSettings/printerSettings777.bin"/><Relationship Id="rId19" Type="http://schemas.openxmlformats.org/officeDocument/2006/relationships/printerSettings" Target="../printerSettings/printerSettings786.bin"/><Relationship Id="rId31" Type="http://schemas.openxmlformats.org/officeDocument/2006/relationships/printerSettings" Target="../printerSettings/printerSettings798.bin"/><Relationship Id="rId4" Type="http://schemas.openxmlformats.org/officeDocument/2006/relationships/printerSettings" Target="../printerSettings/printerSettings771.bin"/><Relationship Id="rId9" Type="http://schemas.openxmlformats.org/officeDocument/2006/relationships/printerSettings" Target="../printerSettings/printerSettings776.bin"/><Relationship Id="rId14" Type="http://schemas.openxmlformats.org/officeDocument/2006/relationships/printerSettings" Target="../printerSettings/printerSettings781.bin"/><Relationship Id="rId22" Type="http://schemas.openxmlformats.org/officeDocument/2006/relationships/printerSettings" Target="../printerSettings/printerSettings789.bin"/><Relationship Id="rId27" Type="http://schemas.openxmlformats.org/officeDocument/2006/relationships/printerSettings" Target="../printerSettings/printerSettings794.bin"/><Relationship Id="rId30" Type="http://schemas.openxmlformats.org/officeDocument/2006/relationships/printerSettings" Target="../printerSettings/printerSettings797.bin"/><Relationship Id="rId8" Type="http://schemas.openxmlformats.org/officeDocument/2006/relationships/printerSettings" Target="../printerSettings/printerSettings77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07.bin"/><Relationship Id="rId13" Type="http://schemas.openxmlformats.org/officeDocument/2006/relationships/printerSettings" Target="../printerSettings/printerSettings812.bin"/><Relationship Id="rId18" Type="http://schemas.openxmlformats.org/officeDocument/2006/relationships/printerSettings" Target="../printerSettings/printerSettings817.bin"/><Relationship Id="rId26" Type="http://schemas.openxmlformats.org/officeDocument/2006/relationships/printerSettings" Target="../printerSettings/printerSettings825.bin"/><Relationship Id="rId3" Type="http://schemas.openxmlformats.org/officeDocument/2006/relationships/printerSettings" Target="../printerSettings/printerSettings802.bin"/><Relationship Id="rId21" Type="http://schemas.openxmlformats.org/officeDocument/2006/relationships/printerSettings" Target="../printerSettings/printerSettings820.bin"/><Relationship Id="rId7" Type="http://schemas.openxmlformats.org/officeDocument/2006/relationships/printerSettings" Target="../printerSettings/printerSettings806.bin"/><Relationship Id="rId12" Type="http://schemas.openxmlformats.org/officeDocument/2006/relationships/printerSettings" Target="../printerSettings/printerSettings811.bin"/><Relationship Id="rId17" Type="http://schemas.openxmlformats.org/officeDocument/2006/relationships/printerSettings" Target="../printerSettings/printerSettings816.bin"/><Relationship Id="rId25" Type="http://schemas.openxmlformats.org/officeDocument/2006/relationships/printerSettings" Target="../printerSettings/printerSettings824.bin"/><Relationship Id="rId2" Type="http://schemas.openxmlformats.org/officeDocument/2006/relationships/printerSettings" Target="../printerSettings/printerSettings801.bin"/><Relationship Id="rId16" Type="http://schemas.openxmlformats.org/officeDocument/2006/relationships/printerSettings" Target="../printerSettings/printerSettings815.bin"/><Relationship Id="rId20" Type="http://schemas.openxmlformats.org/officeDocument/2006/relationships/printerSettings" Target="../printerSettings/printerSettings819.bin"/><Relationship Id="rId29" Type="http://schemas.openxmlformats.org/officeDocument/2006/relationships/printerSettings" Target="../printerSettings/printerSettings828.bin"/><Relationship Id="rId1" Type="http://schemas.openxmlformats.org/officeDocument/2006/relationships/printerSettings" Target="../printerSettings/printerSettings800.bin"/><Relationship Id="rId6" Type="http://schemas.openxmlformats.org/officeDocument/2006/relationships/printerSettings" Target="../printerSettings/printerSettings805.bin"/><Relationship Id="rId11" Type="http://schemas.openxmlformats.org/officeDocument/2006/relationships/printerSettings" Target="../printerSettings/printerSettings810.bin"/><Relationship Id="rId24" Type="http://schemas.openxmlformats.org/officeDocument/2006/relationships/printerSettings" Target="../printerSettings/printerSettings823.bin"/><Relationship Id="rId32" Type="http://schemas.openxmlformats.org/officeDocument/2006/relationships/printerSettings" Target="../printerSettings/printerSettings831.bin"/><Relationship Id="rId5" Type="http://schemas.openxmlformats.org/officeDocument/2006/relationships/printerSettings" Target="../printerSettings/printerSettings804.bin"/><Relationship Id="rId15" Type="http://schemas.openxmlformats.org/officeDocument/2006/relationships/printerSettings" Target="../printerSettings/printerSettings814.bin"/><Relationship Id="rId23" Type="http://schemas.openxmlformats.org/officeDocument/2006/relationships/printerSettings" Target="../printerSettings/printerSettings822.bin"/><Relationship Id="rId28" Type="http://schemas.openxmlformats.org/officeDocument/2006/relationships/printerSettings" Target="../printerSettings/printerSettings827.bin"/><Relationship Id="rId10" Type="http://schemas.openxmlformats.org/officeDocument/2006/relationships/printerSettings" Target="../printerSettings/printerSettings809.bin"/><Relationship Id="rId19" Type="http://schemas.openxmlformats.org/officeDocument/2006/relationships/printerSettings" Target="../printerSettings/printerSettings818.bin"/><Relationship Id="rId31" Type="http://schemas.openxmlformats.org/officeDocument/2006/relationships/printerSettings" Target="../printerSettings/printerSettings830.bin"/><Relationship Id="rId4" Type="http://schemas.openxmlformats.org/officeDocument/2006/relationships/printerSettings" Target="../printerSettings/printerSettings803.bin"/><Relationship Id="rId9" Type="http://schemas.openxmlformats.org/officeDocument/2006/relationships/printerSettings" Target="../printerSettings/printerSettings808.bin"/><Relationship Id="rId14" Type="http://schemas.openxmlformats.org/officeDocument/2006/relationships/printerSettings" Target="../printerSettings/printerSettings813.bin"/><Relationship Id="rId22" Type="http://schemas.openxmlformats.org/officeDocument/2006/relationships/printerSettings" Target="../printerSettings/printerSettings821.bin"/><Relationship Id="rId27" Type="http://schemas.openxmlformats.org/officeDocument/2006/relationships/printerSettings" Target="../printerSettings/printerSettings826.bin"/><Relationship Id="rId30" Type="http://schemas.openxmlformats.org/officeDocument/2006/relationships/printerSettings" Target="../printerSettings/printerSettings8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view="pageBreakPreview" zoomScale="130" zoomScaleNormal="100" zoomScaleSheetLayoutView="130" workbookViewId="0">
      <selection activeCell="B3" sqref="B3:H3"/>
    </sheetView>
  </sheetViews>
  <sheetFormatPr defaultColWidth="9.140625" defaultRowHeight="15.75"/>
  <cols>
    <col min="1" max="1" width="27.5703125" style="69" customWidth="1"/>
    <col min="2" max="2" width="12.85546875" style="69" customWidth="1"/>
    <col min="3" max="3" width="11.85546875" style="69" customWidth="1"/>
    <col min="4" max="4" width="18" style="69" customWidth="1"/>
    <col min="5" max="7" width="9.140625" style="69"/>
    <col min="8" max="8" width="12.42578125" style="69" customWidth="1"/>
    <col min="9" max="16384" width="9.140625" style="26"/>
  </cols>
  <sheetData>
    <row r="1" spans="1:8" ht="124.5" customHeight="1">
      <c r="A1" s="152" t="s">
        <v>0</v>
      </c>
      <c r="B1" s="476" t="s">
        <v>1</v>
      </c>
      <c r="C1" s="477"/>
      <c r="D1" s="477"/>
      <c r="E1" s="477"/>
      <c r="F1" s="477"/>
      <c r="G1" s="477"/>
      <c r="H1" s="477"/>
    </row>
    <row r="2" spans="1:8" ht="30.75" customHeight="1">
      <c r="A2" s="152" t="s">
        <v>2</v>
      </c>
      <c r="B2" s="152"/>
      <c r="C2" s="35"/>
      <c r="D2" s="35"/>
      <c r="E2" s="35"/>
      <c r="F2" s="35"/>
      <c r="G2" s="35"/>
      <c r="H2" s="35"/>
    </row>
    <row r="3" spans="1:8" ht="30.75" customHeight="1">
      <c r="A3" s="152" t="s">
        <v>3</v>
      </c>
      <c r="B3" s="479" t="s">
        <v>732</v>
      </c>
      <c r="C3" s="480"/>
      <c r="D3" s="480"/>
      <c r="E3" s="480"/>
      <c r="F3" s="480"/>
      <c r="G3" s="480"/>
      <c r="H3" s="480"/>
    </row>
    <row r="4" spans="1:8">
      <c r="A4" s="35"/>
      <c r="B4" s="478"/>
      <c r="C4" s="478"/>
      <c r="D4" s="35"/>
      <c r="E4" s="35"/>
      <c r="F4" s="35"/>
      <c r="G4" s="35"/>
      <c r="H4" s="35"/>
    </row>
    <row r="5" spans="1:8" ht="16.5">
      <c r="A5" s="152" t="s">
        <v>4</v>
      </c>
      <c r="B5" s="365">
        <v>6</v>
      </c>
      <c r="C5" s="365"/>
      <c r="D5" s="35"/>
      <c r="E5" s="35"/>
      <c r="F5" s="35"/>
      <c r="G5" s="35"/>
      <c r="H5" s="35"/>
    </row>
    <row r="6" spans="1:8" ht="16.5">
      <c r="A6" s="35"/>
      <c r="B6" s="382"/>
      <c r="C6" s="35"/>
      <c r="D6" s="35"/>
      <c r="E6" s="35"/>
      <c r="F6" s="35"/>
      <c r="G6" s="35"/>
      <c r="H6" s="35"/>
    </row>
    <row r="7" spans="1:8" ht="16.5">
      <c r="A7" s="183"/>
      <c r="B7" s="35"/>
      <c r="C7" s="35"/>
      <c r="D7" s="35"/>
      <c r="E7" s="35"/>
      <c r="F7" s="35"/>
      <c r="G7" s="35"/>
      <c r="H7" s="35"/>
    </row>
  </sheetData>
  <customSheetViews>
    <customSheetView guid="{AA750348-930C-43DE-ADD0-8D60980F5013}" scale="130" showPageBreaks="1" state="hidden" view="pageBreakPreview" showRuler="0">
      <selection activeCell="N4" sqref="N4"/>
      <pageMargins left="0" right="0" top="0" bottom="0" header="0" footer="0"/>
      <pageSetup scale="90" orientation="portrait" r:id="rId1"/>
      <headerFooter alignWithMargins="0"/>
    </customSheetView>
    <customSheetView guid="{012A8702-091E-4FD1-8E26-12B65B8B3B8C}" state="hidden" showRuler="0">
      <selection activeCell="D2" sqref="D2"/>
      <pageMargins left="0" right="0" top="0" bottom="0" header="0" footer="0"/>
      <pageSetup orientation="portrait" r:id="rId2"/>
      <headerFooter alignWithMargins="0"/>
    </customSheetView>
    <customSheetView guid="{0D490C87-B003-4943-9825-ACE0B8E7CC06}" state="hidden" showRuler="0">
      <selection activeCell="B10" sqref="B10"/>
      <pageMargins left="0" right="0" top="0" bottom="0" header="0" footer="0"/>
      <pageSetup orientation="portrait" r:id="rId3"/>
      <headerFooter alignWithMargins="0"/>
    </customSheetView>
    <customSheetView guid="{4D67A8FB-66CE-4EFD-8932-C754BE25ED43}" state="hidden" showRuler="0">
      <selection activeCell="D11" sqref="D11"/>
      <pageMargins left="0" right="0" top="0" bottom="0" header="0" footer="0"/>
      <pageSetup orientation="portrait" r:id="rId4"/>
      <headerFooter alignWithMargins="0"/>
    </customSheetView>
    <customSheetView guid="{B07CB001-8FAF-40AD-8AD5-A65A64B33B35}" state="hidden" showRuler="0">
      <selection activeCell="H5" sqref="H5"/>
      <pageMargins left="0" right="0" top="0" bottom="0" header="0" footer="0"/>
      <pageSetup orientation="portrait" r:id="rId5"/>
      <headerFooter alignWithMargins="0"/>
    </customSheetView>
    <customSheetView guid="{8CF338B0-8CA3-4AF4-816D-CB7A6D8E33BC}" state="hidden" showRuler="0">
      <selection activeCell="G4" sqref="G4"/>
      <pageMargins left="0" right="0" top="0" bottom="0" header="0" footer="0"/>
      <pageSetup orientation="portrait" r:id="rId6"/>
      <headerFooter alignWithMargins="0"/>
    </customSheetView>
    <customSheetView guid="{D05C69EC-C4A6-4AED-AFBA-A3044FD4B3FB}" state="hidden" showRuler="0">
      <selection activeCell="F10" sqref="F10"/>
      <pageMargins left="0" right="0" top="0" bottom="0" header="0" footer="0"/>
      <pageSetup orientation="portrait" r:id="rId7"/>
      <headerFooter alignWithMargins="0"/>
    </customSheetView>
    <customSheetView guid="{BE615921-12B2-47E1-81BB-292B559B4C46}" state="hidden" showRuler="0">
      <selection activeCell="B11" sqref="B11"/>
      <pageMargins left="0" right="0" top="0" bottom="0" header="0" footer="0"/>
      <pageSetup orientation="portrait" r:id="rId8"/>
      <headerFooter alignWithMargins="0"/>
    </customSheetView>
    <customSheetView guid="{13A93EBF-985A-49FD-9FE0-DC75D238EC8C}" state="hidden" showRuler="0">
      <selection activeCell="G17" sqref="G17"/>
      <pageMargins left="0" right="0" top="0" bottom="0" header="0" footer="0"/>
      <pageSetup orientation="portrait" r:id="rId9"/>
      <headerFooter alignWithMargins="0"/>
    </customSheetView>
    <customSheetView guid="{1E2D7167-D6B7-4690-9A83-BF768C4223A4}" state="hidden" showRuler="0">
      <selection activeCell="E6" sqref="E6"/>
      <pageMargins left="0" right="0" top="0" bottom="0" header="0" footer="0"/>
      <pageSetup orientation="portrait" r:id="rId10"/>
      <headerFooter alignWithMargins="0"/>
    </customSheetView>
    <customSheetView guid="{7A88FC7A-7690-48AB-B789-172043AFADC8}" state="hidden" showRuler="0">
      <selection activeCell="D11" sqref="D11"/>
      <pageMargins left="0" right="0" top="0" bottom="0" header="0" footer="0"/>
      <pageSetup orientation="portrait" r:id="rId11"/>
      <headerFooter alignWithMargins="0"/>
    </customSheetView>
    <customSheetView guid="{CB7CD015-9A92-451A-BEF4-2BC98E3768DD}" state="hidden" showRuler="0">
      <selection activeCell="D10" sqref="D10"/>
      <pageMargins left="0" right="0" top="0" bottom="0" header="0" footer="0"/>
      <pageSetup orientation="portrait" r:id="rId12"/>
      <headerFooter alignWithMargins="0"/>
    </customSheetView>
    <customSheetView guid="{44C1C443-3199-4288-884A-D16AF7B2CD69}" state="hidden" showRuler="0">
      <selection activeCell="E9" sqref="E9"/>
      <pageMargins left="0" right="0" top="0" bottom="0" header="0" footer="0"/>
      <pageSetup orientation="portrait" r:id="rId13"/>
      <headerFooter alignWithMargins="0"/>
    </customSheetView>
    <customSheetView guid="{82E8A0F5-0020-4355-95CF-28601763A783}" state="hidden" showRuler="0">
      <selection activeCell="F11" sqref="F11"/>
      <pageMargins left="0" right="0" top="0" bottom="0" header="0" footer="0"/>
      <pageSetup orientation="portrait" r:id="rId14"/>
      <headerFooter alignWithMargins="0"/>
    </customSheetView>
    <customSheetView guid="{240327DD-375F-45D4-BA52-89AFD79FE6A1}" state="hidden" showRuler="0">
      <selection activeCell="B6" sqref="B6"/>
      <pageMargins left="0" right="0" top="0" bottom="0" header="0" footer="0"/>
      <pageSetup orientation="portrait" r:id="rId15"/>
      <headerFooter alignWithMargins="0"/>
    </customSheetView>
    <customSheetView guid="{DC28ED1E-3E35-4094-9C2B-5C0A1C1D459C}" state="hidden" showRuler="0">
      <selection activeCell="B1" sqref="B1:H1"/>
      <pageMargins left="0" right="0" top="0" bottom="0" header="0" footer="0"/>
      <pageSetup orientation="portrait" r:id="rId16"/>
      <headerFooter alignWithMargins="0"/>
    </customSheetView>
    <customSheetView guid="{7A9EA6D6-4DDF-43D9-92E6-C6AFAD14E266}" state="hidden" showRuler="0">
      <selection activeCell="D6" sqref="D6"/>
      <pageMargins left="0" right="0" top="0" bottom="0" header="0" footer="0"/>
      <pageSetup orientation="portrait" r:id="rId17"/>
      <headerFooter alignWithMargins="0"/>
    </customSheetView>
    <customSheetView guid="{43BCBF1E-CDCF-4541-8D79-87EDCECBC1FD}" state="hidden" showRuler="0">
      <selection activeCell="D10" sqref="D1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A3F641DF-CF1D-48E3-AFDC-E52726A449CB}" state="hidden" showRuler="0">
      <pageMargins left="0" right="0" top="0" bottom="0" header="0" footer="0"/>
      <pageSetup orientation="portrait" r:id="rId20"/>
      <headerFooter alignWithMargins="0"/>
    </customSheetView>
    <customSheetView guid="{8E7B022F-1113-4BA2-B2BA-8EDBE02A2557}" state="hidden" showRuler="0">
      <pageMargins left="0" right="0" top="0" bottom="0" header="0" footer="0"/>
      <pageSetup orientation="portrait" r:id="rId21"/>
      <headerFooter alignWithMargins="0"/>
    </customSheetView>
    <customSheetView guid="{CD4CA1A8-824A-452F-BDBA-32A47C1B3013}" state="hidden" showRuler="0">
      <selection activeCell="B10" sqref="B10"/>
      <pageMargins left="0" right="0" top="0" bottom="0" header="0" footer="0"/>
      <pageSetup orientation="portrait" r:id="rId22"/>
      <headerFooter alignWithMargins="0"/>
    </customSheetView>
    <customSheetView guid="{494F6778-23FE-4AAC-B37D-6C7543FC13B9}" state="hidden" showRuler="0">
      <selection activeCell="F6" sqref="F6"/>
      <pageMargins left="0" right="0" top="0" bottom="0" header="0" footer="0"/>
      <pageSetup orientation="portrait" r:id="rId23"/>
      <headerFooter alignWithMargins="0"/>
    </customSheetView>
    <customSheetView guid="{F9FE2C60-2849-4C32-B532-2B1A89FFA9CD}" state="hidden" showRuler="0">
      <selection activeCell="F8" sqref="F8"/>
      <pageMargins left="0" right="0" top="0" bottom="0" header="0" footer="0"/>
      <pageSetup orientation="portrait" r:id="rId24"/>
      <headerFooter alignWithMargins="0"/>
    </customSheetView>
    <customSheetView guid="{FE4EC9C4-31B9-4D40-8323-5B16C3BC840F}" state="hidden" showRuler="0">
      <selection activeCell="H11" sqref="H11"/>
      <pageMargins left="0" right="0" top="0" bottom="0" header="0" footer="0"/>
      <pageSetup orientation="portrait" r:id="rId25"/>
      <headerFooter alignWithMargins="0"/>
    </customSheetView>
    <customSheetView guid="{82C64B11-1F50-45B5-B7BB-9F1DC733C833}" state="hidden" showRuler="0">
      <selection activeCell="D9" sqref="D9"/>
      <pageMargins left="0" right="0" top="0" bottom="0" header="0" footer="0"/>
      <pageSetup orientation="portrait" r:id="rId26"/>
      <headerFooter alignWithMargins="0"/>
    </customSheetView>
    <customSheetView guid="{CFBF18EC-8277-4311-991B-395AF21BB33B}" state="hidden" showRuler="0">
      <selection activeCell="E6" sqref="E6"/>
      <pageMargins left="0" right="0" top="0" bottom="0" header="0" footer="0"/>
      <pageSetup orientation="portrait" r:id="rId27"/>
      <headerFooter alignWithMargins="0"/>
    </customSheetView>
    <customSheetView guid="{14C32814-5A59-4863-9FB1-822FBB75D7D1}" state="hidden" showRuler="0">
      <selection activeCell="B5" sqref="B5"/>
      <pageMargins left="0" right="0" top="0" bottom="0" header="0" footer="0"/>
      <pageSetup orientation="portrait" r:id="rId28"/>
      <headerFooter alignWithMargins="0"/>
    </customSheetView>
    <customSheetView guid="{1F125E51-1799-42D0-B41E-DC039BB17D59}" state="hidden" showRuler="0">
      <selection activeCell="C12" sqref="C12"/>
      <pageMargins left="0" right="0" top="0" bottom="0" header="0" footer="0"/>
      <pageSetup orientation="portrait" r:id="rId29"/>
      <headerFooter alignWithMargins="0"/>
    </customSheetView>
    <customSheetView guid="{77353208-2D17-4D2E-ADE3-4F168F350B73}" state="hidden" showRuler="0">
      <selection activeCell="H5" sqref="H5"/>
      <pageMargins left="0" right="0" top="0" bottom="0" header="0" footer="0"/>
      <pageSetup orientation="portrait" r:id="rId30"/>
      <headerFooter alignWithMargins="0"/>
    </customSheetView>
    <customSheetView guid="{010B040B-83D1-42E5-9354-A9BE9113BDAC}" state="hidden" showRuler="0">
      <selection activeCell="D2" sqref="D2"/>
      <pageMargins left="0" right="0" top="0" bottom="0" header="0" footer="0"/>
      <pageSetup orientation="portrait" r:id="rId31"/>
      <headerFooter alignWithMargins="0"/>
    </customSheetView>
    <customSheetView guid="{FC200EB0-6614-47DB-96CE-7610471486D9}" state="hidden" showRuler="0">
      <selection activeCell="B2" sqref="B2"/>
      <pageMargins left="0" right="0" top="0" bottom="0" header="0" footer="0"/>
      <pageSetup orientation="portrait" r:id="rId32"/>
      <headerFooter alignWithMargins="0"/>
    </customSheetView>
    <customSheetView guid="{35C772BD-8F05-4A18-BEC8-6AF744E22539}" state="hidden" showRuler="0">
      <selection activeCell="B6" sqref="B6"/>
      <pageMargins left="0" right="0" top="0" bottom="0" header="0" footer="0"/>
      <pageSetup orientation="portrait" r:id="rId33"/>
      <headerFooter alignWithMargins="0"/>
    </customSheetView>
    <customSheetView guid="{CD28740F-9825-447C-B887-B18F0232D126}" scale="130" showPageBreaks="1" state="hidden" view="pageBreakPreview" showRuler="0">
      <selection activeCell="K1" sqref="K1"/>
      <pageMargins left="0" right="0" top="0" bottom="0" header="0" footer="0"/>
      <pageSetup scale="90" orientation="portrait" r:id="rId34"/>
      <headerFooter alignWithMargins="0"/>
    </customSheetView>
    <customSheetView guid="{271CB310-10A0-48C2-B1DD-ECB38F94B35B}" scale="130" showPageBreaks="1" state="hidden" view="pageBreakPreview" showRuler="0">
      <selection activeCell="N4" sqref="N4"/>
      <pageMargins left="0" right="0" top="0" bottom="0" header="0" footer="0"/>
      <pageSetup scale="90"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scale="90"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tabSelected="1" view="pageBreakPreview" zoomScale="80" zoomScaleNormal="100" zoomScaleSheetLayoutView="80" workbookViewId="0">
      <selection activeCell="U10" sqref="U10"/>
    </sheetView>
  </sheetViews>
  <sheetFormatPr defaultColWidth="9.140625" defaultRowHeight="13.5"/>
  <cols>
    <col min="1" max="1" width="9.85546875" style="118" customWidth="1"/>
    <col min="2" max="2" width="8.85546875" style="118" customWidth="1"/>
    <col min="3" max="4" width="44.140625" style="118" customWidth="1"/>
    <col min="5" max="5" width="12.85546875" style="118" customWidth="1"/>
    <col min="6" max="6" width="9.85546875" style="115" hidden="1" customWidth="1"/>
    <col min="7" max="9" width="9.140625" style="115"/>
    <col min="10" max="16384" width="9.140625" style="112"/>
  </cols>
  <sheetData>
    <row r="1" spans="1:12" ht="18" customHeight="1">
      <c r="A1" s="492" t="s">
        <v>5</v>
      </c>
      <c r="B1" s="501" t="s">
        <v>6</v>
      </c>
      <c r="C1" s="501"/>
      <c r="D1" s="501"/>
      <c r="E1" s="501"/>
      <c r="F1" s="495"/>
      <c r="G1" s="383" t="s">
        <v>7</v>
      </c>
      <c r="H1" s="110"/>
      <c r="I1" s="110"/>
      <c r="J1" s="111"/>
      <c r="L1" s="112" t="s">
        <v>8</v>
      </c>
    </row>
    <row r="2" spans="1:12" ht="87.75" customHeight="1">
      <c r="A2" s="493"/>
      <c r="B2" s="502" t="str">
        <f>Basic!B1</f>
        <v>Bulk Contract for Supply &amp; Installation of Rooftop Solar projects on POWERGRID Buildings in Northern Region under PM Surya Ghar (PMSGY) Scheme</v>
      </c>
      <c r="C2" s="502"/>
      <c r="D2" s="502"/>
      <c r="E2" s="502"/>
      <c r="F2" s="496"/>
      <c r="G2" s="110"/>
      <c r="H2" s="110"/>
      <c r="I2" s="110"/>
      <c r="J2" s="111"/>
    </row>
    <row r="3" spans="1:12" ht="27" customHeight="1">
      <c r="A3" s="493"/>
      <c r="B3" s="503" t="str">
        <f>"Specification No.: " &amp; Basic!B3</f>
        <v>Specification No.: CC/NT/W-SOLAR/DOM/T00/25/02354</v>
      </c>
      <c r="C3" s="503"/>
      <c r="D3" s="503"/>
      <c r="E3" s="503"/>
      <c r="F3" s="496"/>
      <c r="G3" s="110"/>
      <c r="H3" s="110"/>
      <c r="I3" s="110"/>
      <c r="J3" s="111"/>
    </row>
    <row r="4" spans="1:12" s="123" customFormat="1" ht="18" customHeight="1">
      <c r="A4" s="493"/>
      <c r="B4" s="262">
        <v>1</v>
      </c>
      <c r="C4" s="499" t="s">
        <v>9</v>
      </c>
      <c r="D4" s="499"/>
      <c r="E4" s="499"/>
      <c r="F4" s="496"/>
      <c r="G4" s="121"/>
      <c r="H4" s="121"/>
      <c r="I4" s="120"/>
      <c r="J4" s="122"/>
    </row>
    <row r="5" spans="1:12" s="123" customFormat="1" ht="30.75" customHeight="1">
      <c r="A5" s="493"/>
      <c r="B5" s="263">
        <v>2</v>
      </c>
      <c r="C5" s="499" t="s">
        <v>10</v>
      </c>
      <c r="D5" s="499"/>
      <c r="E5" s="499"/>
      <c r="F5" s="496"/>
      <c r="G5" s="120"/>
      <c r="H5" s="120"/>
      <c r="I5" s="120"/>
      <c r="J5" s="122"/>
    </row>
    <row r="6" spans="1:12" s="123" customFormat="1" ht="30.75" customHeight="1">
      <c r="A6" s="493"/>
      <c r="B6" s="263">
        <v>3</v>
      </c>
      <c r="C6" s="499" t="s">
        <v>11</v>
      </c>
      <c r="D6" s="499"/>
      <c r="E6" s="499"/>
      <c r="F6" s="496"/>
      <c r="G6" s="120"/>
      <c r="H6" s="120"/>
      <c r="I6" s="120"/>
      <c r="J6" s="122"/>
    </row>
    <row r="7" spans="1:12" s="123" customFormat="1" ht="30.75" customHeight="1">
      <c r="A7" s="493"/>
      <c r="B7" s="263">
        <v>3</v>
      </c>
      <c r="C7" s="499" t="s">
        <v>12</v>
      </c>
      <c r="D7" s="499"/>
      <c r="E7" s="499"/>
      <c r="F7" s="496"/>
      <c r="G7" s="120"/>
      <c r="H7" s="120"/>
      <c r="I7" s="120"/>
      <c r="J7" s="122"/>
    </row>
    <row r="8" spans="1:12" s="123" customFormat="1" ht="30.75" customHeight="1">
      <c r="A8" s="493"/>
      <c r="B8" s="263">
        <v>4</v>
      </c>
      <c r="C8" s="499" t="s">
        <v>13</v>
      </c>
      <c r="D8" s="499"/>
      <c r="E8" s="499"/>
      <c r="F8" s="496"/>
      <c r="G8" s="120"/>
      <c r="H8" s="120"/>
      <c r="I8" s="120"/>
      <c r="J8" s="122"/>
    </row>
    <row r="9" spans="1:12" s="123" customFormat="1" ht="48" customHeight="1">
      <c r="A9" s="493"/>
      <c r="B9" s="263">
        <v>5</v>
      </c>
      <c r="C9" s="499" t="s">
        <v>14</v>
      </c>
      <c r="D9" s="499"/>
      <c r="E9" s="499"/>
      <c r="F9" s="496"/>
      <c r="G9" s="120"/>
      <c r="H9" s="120"/>
      <c r="I9" s="120"/>
      <c r="J9" s="122"/>
    </row>
    <row r="10" spans="1:12" s="123" customFormat="1" ht="33" customHeight="1">
      <c r="A10" s="493"/>
      <c r="B10" s="264">
        <v>6</v>
      </c>
      <c r="C10" s="500" t="s">
        <v>15</v>
      </c>
      <c r="D10" s="500"/>
      <c r="E10" s="500"/>
      <c r="F10" s="496"/>
      <c r="G10" s="120"/>
      <c r="H10" s="120"/>
      <c r="I10" s="120"/>
      <c r="J10" s="261"/>
    </row>
    <row r="11" spans="1:12" s="123" customFormat="1" ht="33" customHeight="1">
      <c r="A11" s="493"/>
      <c r="B11" s="263">
        <v>7</v>
      </c>
      <c r="C11" s="500" t="s">
        <v>16</v>
      </c>
      <c r="D11" s="500"/>
      <c r="E11" s="500"/>
      <c r="F11" s="496"/>
      <c r="G11" s="120"/>
      <c r="H11" s="120"/>
      <c r="I11" s="120"/>
      <c r="J11" s="261"/>
    </row>
    <row r="12" spans="1:12" s="123" customFormat="1" ht="33" customHeight="1">
      <c r="A12" s="493"/>
      <c r="B12" s="265" t="s">
        <v>17</v>
      </c>
      <c r="C12" s="481" t="s">
        <v>18</v>
      </c>
      <c r="D12" s="481"/>
      <c r="E12" s="482"/>
      <c r="F12" s="496"/>
      <c r="G12" s="120"/>
      <c r="H12" s="120"/>
      <c r="I12" s="120"/>
      <c r="J12" s="122"/>
    </row>
    <row r="13" spans="1:12" ht="5.25" customHeight="1">
      <c r="A13" s="493"/>
      <c r="B13" s="266"/>
      <c r="C13" s="266"/>
      <c r="D13" s="266"/>
      <c r="E13" s="266"/>
      <c r="F13" s="496"/>
      <c r="G13" s="110"/>
      <c r="H13" s="110"/>
      <c r="I13" s="110"/>
      <c r="J13" s="111"/>
    </row>
    <row r="14" spans="1:12" ht="18" customHeight="1">
      <c r="A14" s="493"/>
      <c r="B14" s="498"/>
      <c r="C14" s="498"/>
      <c r="D14" s="498"/>
      <c r="E14" s="498"/>
      <c r="F14" s="496"/>
      <c r="G14" s="110"/>
      <c r="H14" s="110"/>
      <c r="I14" s="110"/>
      <c r="J14" s="111"/>
    </row>
    <row r="15" spans="1:12" ht="8.1" customHeight="1">
      <c r="A15" s="493"/>
      <c r="B15" s="114"/>
      <c r="C15" s="114"/>
      <c r="D15" s="114"/>
      <c r="E15" s="114"/>
      <c r="F15" s="496"/>
      <c r="G15" s="110"/>
      <c r="H15" s="110"/>
      <c r="I15" s="110"/>
      <c r="J15" s="111"/>
    </row>
    <row r="16" spans="1:12" ht="24" customHeight="1">
      <c r="A16" s="493"/>
      <c r="B16" s="483"/>
      <c r="C16" s="484"/>
      <c r="D16" s="484"/>
      <c r="E16" s="485"/>
      <c r="F16" s="496"/>
    </row>
    <row r="17" spans="1:10" ht="15.95" customHeight="1">
      <c r="A17" s="493"/>
      <c r="B17" s="486"/>
      <c r="C17" s="487"/>
      <c r="D17" s="487"/>
      <c r="E17" s="488"/>
      <c r="F17" s="496"/>
      <c r="G17" s="110"/>
      <c r="H17" s="110"/>
      <c r="I17" s="110"/>
      <c r="J17" s="111"/>
    </row>
    <row r="18" spans="1:10" ht="24" customHeight="1">
      <c r="A18" s="493"/>
      <c r="B18" s="486"/>
      <c r="C18" s="487"/>
      <c r="D18" s="487"/>
      <c r="E18" s="488"/>
      <c r="F18" s="496"/>
      <c r="G18" s="116"/>
      <c r="H18" s="116"/>
      <c r="I18" s="116"/>
      <c r="J18" s="116"/>
    </row>
    <row r="19" spans="1:10" ht="49.5" customHeight="1">
      <c r="A19" s="494"/>
      <c r="B19" s="489"/>
      <c r="C19" s="490"/>
      <c r="D19" s="490"/>
      <c r="E19" s="491"/>
      <c r="F19" s="497"/>
      <c r="G19" s="116"/>
      <c r="H19" s="116"/>
      <c r="I19" s="116"/>
      <c r="J19" s="116"/>
    </row>
    <row r="20" spans="1:10" ht="15.75">
      <c r="A20" s="113"/>
      <c r="B20" s="117"/>
      <c r="C20" s="117"/>
      <c r="D20" s="117"/>
      <c r="E20" s="117"/>
      <c r="F20" s="110"/>
      <c r="G20" s="110"/>
      <c r="H20" s="110"/>
      <c r="I20" s="110"/>
      <c r="J20" s="111"/>
    </row>
    <row r="21" spans="1:10" ht="15.75">
      <c r="A21" s="113"/>
      <c r="B21" s="113"/>
      <c r="C21" s="113"/>
      <c r="D21" s="113"/>
      <c r="E21" s="113"/>
      <c r="F21" s="110"/>
      <c r="G21" s="110"/>
      <c r="H21" s="110"/>
      <c r="I21" s="110"/>
      <c r="J21" s="111"/>
    </row>
    <row r="22" spans="1:10" ht="15.75">
      <c r="A22" s="113"/>
      <c r="B22" s="113"/>
      <c r="C22" s="113"/>
      <c r="D22" s="113"/>
      <c r="E22" s="113"/>
      <c r="F22" s="110"/>
      <c r="G22" s="110"/>
      <c r="H22" s="110"/>
      <c r="I22" s="110"/>
      <c r="J22" s="111"/>
    </row>
  </sheetData>
  <customSheetViews>
    <customSheetView guid="{AA750348-930C-43DE-ADD0-8D60980F5013}" scale="120" showGridLines="0" printArea="1" hiddenColumns="1" view="pageBreakPreview">
      <selection activeCell="J2" sqref="J2"/>
      <pageMargins left="0" right="0" top="0" bottom="0" header="0" footer="0"/>
      <printOptions horizontalCentered="1"/>
      <pageSetup paperSize="9" orientation="landscape" r:id="rId1"/>
      <headerFooter alignWithMargins="0"/>
    </customSheetView>
    <customSheetView guid="{012A8702-091E-4FD1-8E26-12B65B8B3B8C}" showGridLines="0">
      <selection activeCell="C8" sqref="C8:E8"/>
      <pageMargins left="0" right="0" top="0" bottom="0" header="0" footer="0"/>
      <printOptions horizontalCentered="1"/>
      <pageSetup paperSize="9" orientation="landscape" r:id="rId2"/>
      <headerFooter alignWithMargins="0"/>
    </customSheetView>
    <customSheetView guid="{0D490C87-B003-4943-9825-ACE0B8E7CC06}" showGridLines="0">
      <selection activeCell="B2" sqref="B2:E2"/>
      <pageMargins left="0" right="0" top="0" bottom="0" header="0" footer="0"/>
      <printOptions horizontalCentered="1"/>
      <pageSetup paperSize="9" orientation="landscape" r:id="rId3"/>
      <headerFooter alignWithMargins="0"/>
    </customSheetView>
    <customSheetView guid="{4D67A8FB-66CE-4EFD-8932-C754BE25ED43}" scale="120" showPageBreaks="1" showGridLines="0" printArea="1" view="pageBreakPreview">
      <selection activeCell="B1" sqref="B1:E1"/>
      <pageMargins left="0" right="0" top="0" bottom="0" header="0" footer="0"/>
      <printOptions horizontalCentered="1"/>
      <pageSetup paperSize="9" scale="94" orientation="landscape" r:id="rId4"/>
      <headerFooter alignWithMargins="0"/>
    </customSheetView>
    <customSheetView guid="{B07CB001-8FAF-40AD-8AD5-A65A64B33B35}" scale="120" showPageBreaks="1" showGridLines="0" printArea="1" view="pageBreakPreview">
      <selection activeCell="J5" sqref="J5"/>
      <pageMargins left="0" right="0" top="0" bottom="0" header="0" footer="0"/>
      <printOptions horizontalCentered="1"/>
      <pageSetup paperSize="9" scale="94" orientation="landscape" r:id="rId5"/>
      <headerFooter alignWithMargins="0"/>
    </customSheetView>
    <customSheetView guid="{8CF338B0-8CA3-4AF4-816D-CB7A6D8E33BC}" showGridLines="0" topLeftCell="B1">
      <selection activeCell="C10" sqref="C10:E10"/>
      <pageMargins left="0" right="0" top="0" bottom="0" header="0" footer="0"/>
      <printOptions horizontalCentered="1"/>
      <pageSetup paperSize="9" orientation="landscape" r:id="rId6"/>
      <headerFooter alignWithMargins="0"/>
    </customSheetView>
    <customSheetView guid="{D05C69EC-C4A6-4AED-AFBA-A3044FD4B3FB}" showGridLines="0" topLeftCell="B1">
      <selection activeCell="C10" sqref="C10:E10"/>
      <pageMargins left="0" right="0" top="0" bottom="0" header="0" footer="0"/>
      <printOptions horizontalCentered="1"/>
      <pageSetup paperSize="9" orientation="landscape" r:id="rId7"/>
      <headerFooter alignWithMargins="0"/>
    </customSheetView>
    <customSheetView guid="{BE615921-12B2-47E1-81BB-292B559B4C46}" showGridLines="0" topLeftCell="B1">
      <selection activeCell="C8" sqref="C8:E8"/>
      <pageMargins left="0" right="0" top="0" bottom="0" header="0" footer="0"/>
      <printOptions horizontalCentered="1"/>
      <pageSetup paperSize="9" orientation="landscape" r:id="rId8"/>
      <headerFooter alignWithMargins="0"/>
    </customSheetView>
    <customSheetView guid="{13A93EBF-985A-49FD-9FE0-DC75D238EC8C}" showGridLines="0" topLeftCell="B1">
      <selection activeCell="F1" sqref="F1:F18"/>
      <pageMargins left="0" right="0" top="0" bottom="0" header="0" footer="0"/>
      <printOptions horizontalCentered="1"/>
      <pageSetup paperSize="9" orientation="landscape" r:id="rId9"/>
      <headerFooter alignWithMargins="0"/>
    </customSheetView>
    <customSheetView guid="{1E2D7167-D6B7-4690-9A83-BF768C4223A4}" showGridLines="0">
      <selection activeCell="B75" sqref="B75:C75"/>
      <pageMargins left="0" right="0" top="0" bottom="0" header="0" footer="0"/>
      <printOptions horizontalCentered="1"/>
      <pageSetup paperSize="9" orientation="landscape" r:id="rId10"/>
      <headerFooter alignWithMargins="0"/>
    </customSheetView>
    <customSheetView guid="{7A88FC7A-7690-48AB-B789-172043AFADC8}" showGridLines="0">
      <selection activeCell="B75" sqref="B75:C75"/>
      <pageMargins left="0" right="0" top="0" bottom="0" header="0" footer="0"/>
      <printOptions horizontalCentered="1"/>
      <pageSetup paperSize="9" orientation="landscape" r:id="rId11"/>
      <headerFooter alignWithMargins="0"/>
    </customSheetView>
    <customSheetView guid="{CB7CD015-9A92-451A-BEF4-2BC98E3768DD}" showGridLines="0">
      <selection activeCell="C9" sqref="C9:E9"/>
      <pageMargins left="0" right="0" top="0" bottom="0" header="0" footer="0"/>
      <printOptions horizontalCentered="1"/>
      <pageSetup paperSize="9" orientation="landscape" r:id="rId12"/>
      <headerFooter alignWithMargins="0"/>
    </customSheetView>
    <customSheetView guid="{44C1C443-3199-4288-884A-D16AF7B2CD69}" showGridLines="0">
      <selection activeCell="C9" sqref="C9:E9"/>
      <pageMargins left="0" right="0" top="0" bottom="0" header="0" footer="0"/>
      <printOptions horizontalCentered="1"/>
      <pageSetup paperSize="9" orientation="landscape" r:id="rId13"/>
      <headerFooter alignWithMargins="0"/>
    </customSheetView>
    <customSheetView guid="{82E8A0F5-0020-4355-95CF-28601763A783}" showGridLines="0" topLeftCell="A4">
      <selection activeCell="C9" sqref="C9:E9"/>
      <pageMargins left="0" right="0" top="0" bottom="0" header="0" footer="0"/>
      <printOptions horizontalCentered="1"/>
      <pageSetup paperSize="9" orientation="landscape" r:id="rId14"/>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5"/>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6"/>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7"/>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A3F641DF-CF1D-48E3-AFDC-E52726A449CB}" showGridLines="0" showRuler="0">
      <pageMargins left="0" right="0" top="0" bottom="0" header="0" footer="0"/>
      <printOptions horizontalCentered="1"/>
      <pageSetup paperSize="9" orientation="landscape" r:id="rId20"/>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1"/>
      <headerFooter alignWithMargins="0"/>
    </customSheetView>
    <customSheetView guid="{CD4CA1A8-824A-452F-BDBA-32A47C1B3013}" showGridLines="0">
      <selection sqref="A1:A16"/>
      <pageMargins left="0" right="0" top="0" bottom="0" header="0" footer="0"/>
      <printOptions horizontalCentered="1"/>
      <pageSetup paperSize="9" orientation="landscape" r:id="rId22"/>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4"/>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5"/>
      <headerFooter alignWithMargins="0"/>
    </customSheetView>
    <customSheetView guid="{82C64B11-1F50-45B5-B7BB-9F1DC733C833}" showGridLines="0">
      <selection activeCell="B75" sqref="B75:C75"/>
      <pageMargins left="0" right="0" top="0" bottom="0" header="0" footer="0"/>
      <printOptions horizontalCentered="1"/>
      <pageSetup paperSize="9" orientation="landscape" r:id="rId26"/>
      <headerFooter alignWithMargins="0"/>
    </customSheetView>
    <customSheetView guid="{CFBF18EC-8277-4311-991B-395AF21BB33B}" showGridLines="0">
      <selection activeCell="B75" sqref="B75:C75"/>
      <pageMargins left="0" right="0" top="0" bottom="0" header="0" footer="0"/>
      <printOptions horizontalCentered="1"/>
      <pageSetup paperSize="9" orientation="landscape" r:id="rId27"/>
      <headerFooter alignWithMargins="0"/>
    </customSheetView>
    <customSheetView guid="{14C32814-5A59-4863-9FB1-822FBB75D7D1}" showGridLines="0">
      <selection activeCell="C5" sqref="C5:E5"/>
      <pageMargins left="0" right="0" top="0" bottom="0" header="0" footer="0"/>
      <printOptions horizontalCentered="1"/>
      <pageSetup paperSize="9" orientation="landscape" r:id="rId28"/>
      <headerFooter alignWithMargins="0"/>
    </customSheetView>
    <customSheetView guid="{1F125E51-1799-42D0-B41E-DC039BB17D59}" showGridLines="0" topLeftCell="B1">
      <selection activeCell="C10" sqref="C10:E10"/>
      <pageMargins left="0" right="0" top="0" bottom="0" header="0" footer="0"/>
      <printOptions horizontalCentered="1"/>
      <pageSetup paperSize="9" orientation="landscape" r:id="rId29"/>
      <headerFooter alignWithMargins="0"/>
    </customSheetView>
    <customSheetView guid="{77353208-2D17-4D2E-ADE3-4F168F350B73}" scale="120" showPageBreaks="1" showGridLines="0" printArea="1" view="pageBreakPreview">
      <selection activeCell="J5" sqref="J5"/>
      <pageMargins left="0" right="0" top="0" bottom="0" header="0" footer="0"/>
      <printOptions horizontalCentered="1"/>
      <pageSetup paperSize="9" scale="94" orientation="landscape" r:id="rId30"/>
      <headerFooter alignWithMargins="0"/>
    </customSheetView>
    <customSheetView guid="{010B040B-83D1-42E5-9354-A9BE9113BDAC}" showGridLines="0">
      <selection activeCell="C8" sqref="C8:E8"/>
      <pageMargins left="0" right="0" top="0" bottom="0" header="0" footer="0"/>
      <printOptions horizontalCentered="1"/>
      <pageSetup paperSize="9" orientation="landscape" r:id="rId31"/>
      <headerFooter alignWithMargins="0"/>
    </customSheetView>
    <customSheetView guid="{FC200EB0-6614-47DB-96CE-7610471486D9}" showGridLines="0">
      <selection activeCell="C12" sqref="C12:E12"/>
      <pageMargins left="0" right="0" top="0" bottom="0" header="0" footer="0"/>
      <printOptions horizontalCentered="1"/>
      <pageSetup paperSize="9" orientation="landscape" r:id="rId32"/>
      <headerFooter alignWithMargins="0"/>
    </customSheetView>
    <customSheetView guid="{35C772BD-8F05-4A18-BEC8-6AF744E22539}" showGridLines="0" topLeftCell="B7">
      <selection activeCell="C8" sqref="C8:E8"/>
      <pageMargins left="0" right="0" top="0" bottom="0" header="0" footer="0"/>
      <printOptions horizontalCentered="1"/>
      <pageSetup paperSize="9" orientation="landscape" r:id="rId33"/>
      <headerFooter alignWithMargins="0"/>
    </customSheetView>
    <customSheetView guid="{CD28740F-9825-447C-B887-B18F0232D126}" scale="120" showGridLines="0" printArea="1" hiddenColumns="1" view="pageBreakPreview" topLeftCell="B1">
      <selection activeCell="P8" sqref="P8"/>
      <pageMargins left="0" right="0" top="0" bottom="0" header="0" footer="0"/>
      <printOptions horizontalCentered="1"/>
      <pageSetup paperSize="9" orientation="landscape" r:id="rId34"/>
      <headerFooter alignWithMargins="0"/>
    </customSheetView>
    <customSheetView guid="{271CB310-10A0-48C2-B1DD-ECB38F94B35B}" scale="120" showGridLines="0" printArea="1" hiddenColumns="1" view="pageBreakPreview">
      <selection activeCell="J2" sqref="J2"/>
      <pageMargins left="0" right="0" top="0" bottom="0" header="0" footer="0"/>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7" type="noConversion"/>
  <printOptions horizontalCentered="1"/>
  <pageMargins left="0.15748031496063" right="0.23622047244094499" top="0.78" bottom="0.98425196850393704" header="0.35433070866141703" footer="0.511811023622047"/>
  <pageSetup paperSize="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9"/>
  <sheetViews>
    <sheetView showGridLines="0" view="pageBreakPreview" zoomScaleNormal="100" zoomScaleSheetLayoutView="100" workbookViewId="0">
      <selection activeCell="B4" sqref="B4:C4"/>
    </sheetView>
  </sheetViews>
  <sheetFormatPr defaultColWidth="9.140625" defaultRowHeight="16.5"/>
  <cols>
    <col min="1" max="1" width="9.140625" style="26"/>
    <col min="2" max="2" width="31.85546875" style="30" customWidth="1"/>
    <col min="3" max="3" width="12.85546875" style="30" customWidth="1"/>
    <col min="4" max="4" width="55.7109375" style="30" customWidth="1"/>
    <col min="5" max="5" width="16.140625" style="30" hidden="1" customWidth="1"/>
    <col min="6" max="6" width="15" style="132" hidden="1" customWidth="1"/>
    <col min="7" max="10" width="11.85546875" style="132" hidden="1" customWidth="1"/>
    <col min="11" max="25" width="11.85546875" style="132" customWidth="1"/>
    <col min="26" max="26" width="9.140625" style="26"/>
    <col min="27" max="27" width="15.28515625" style="26" customWidth="1"/>
    <col min="28" max="16384" width="9.140625" style="26"/>
  </cols>
  <sheetData>
    <row r="1" spans="2:28" ht="108" customHeight="1">
      <c r="B1" s="506" t="str">
        <f>Basic!B1</f>
        <v>Bulk Contract for Supply &amp; Installation of Rooftop Solar projects on POWERGRID Buildings in Northern Region under PM Surya Ghar (PMSGY) Scheme</v>
      </c>
      <c r="C1" s="506"/>
      <c r="D1" s="506"/>
      <c r="E1" s="136"/>
      <c r="F1" s="124"/>
      <c r="G1" s="73"/>
      <c r="H1" s="73"/>
      <c r="I1" s="73"/>
      <c r="J1" s="73"/>
      <c r="K1" s="73"/>
      <c r="L1" s="73"/>
      <c r="M1" s="73"/>
      <c r="N1" s="73"/>
      <c r="O1" s="73"/>
      <c r="P1" s="73"/>
      <c r="Q1" s="73"/>
      <c r="R1" s="73"/>
      <c r="S1" s="73"/>
      <c r="T1" s="73"/>
      <c r="U1" s="73"/>
      <c r="V1" s="73"/>
      <c r="W1" s="73"/>
      <c r="X1" s="73"/>
      <c r="Y1" s="73"/>
    </row>
    <row r="2" spans="2:28" ht="25.5" customHeight="1">
      <c r="B2" s="507" t="str">
        <f>Basic!A3&amp;Basic!B3</f>
        <v>Specification No. :CC/NT/W-SOLAR/DOM/T00/25/02354</v>
      </c>
      <c r="C2" s="507"/>
      <c r="D2" s="507"/>
      <c r="E2" s="34"/>
      <c r="F2" s="30"/>
      <c r="G2" s="30"/>
      <c r="H2" s="30"/>
      <c r="I2" s="30"/>
      <c r="J2" s="30"/>
      <c r="K2" s="30"/>
      <c r="L2" s="30"/>
      <c r="M2" s="30"/>
      <c r="N2" s="30"/>
      <c r="O2" s="30"/>
      <c r="P2" s="30"/>
      <c r="Q2" s="30"/>
      <c r="R2" s="30"/>
      <c r="S2" s="30"/>
      <c r="T2" s="30"/>
      <c r="U2" s="30"/>
      <c r="V2" s="30"/>
      <c r="W2" s="30"/>
      <c r="X2" s="30"/>
      <c r="Y2" s="30"/>
      <c r="AA2" s="26" t="s">
        <v>19</v>
      </c>
      <c r="AB2" s="70">
        <v>1</v>
      </c>
    </row>
    <row r="3" spans="2:28" ht="12" customHeight="1">
      <c r="B3" s="29"/>
      <c r="C3" s="29"/>
      <c r="D3" s="29"/>
      <c r="E3" s="29"/>
      <c r="F3" s="30"/>
      <c r="G3" s="30"/>
      <c r="H3" s="30"/>
      <c r="I3" s="30"/>
      <c r="J3" s="30"/>
      <c r="K3" s="30"/>
      <c r="L3" s="30"/>
      <c r="M3" s="30"/>
      <c r="N3" s="30"/>
      <c r="O3" s="30"/>
      <c r="P3" s="30"/>
      <c r="Q3" s="30"/>
      <c r="R3" s="30"/>
      <c r="S3" s="30"/>
      <c r="T3" s="30"/>
      <c r="U3" s="30"/>
      <c r="V3" s="30"/>
      <c r="W3" s="30"/>
      <c r="X3" s="30"/>
      <c r="Y3" s="30"/>
      <c r="AA3" s="26" t="s">
        <v>20</v>
      </c>
      <c r="AB3" s="413" t="s">
        <v>21</v>
      </c>
    </row>
    <row r="4" spans="2:28" ht="36.75" customHeight="1">
      <c r="B4" s="509" t="s">
        <v>22</v>
      </c>
      <c r="C4" s="509"/>
      <c r="D4" s="349"/>
      <c r="E4" s="29"/>
      <c r="F4" s="30"/>
      <c r="G4" s="30"/>
      <c r="H4" s="30"/>
      <c r="I4" s="30">
        <f>IF(D4="Yes",1,0)</f>
        <v>0</v>
      </c>
      <c r="J4" s="30"/>
      <c r="K4" s="30"/>
      <c r="L4" s="30"/>
      <c r="M4" s="30"/>
      <c r="N4" s="30"/>
      <c r="O4" s="30"/>
      <c r="P4" s="30"/>
      <c r="Q4" s="30"/>
      <c r="R4" s="30"/>
      <c r="S4" s="30"/>
      <c r="T4" s="30"/>
      <c r="U4" s="30"/>
      <c r="V4" s="30"/>
      <c r="W4" s="30"/>
      <c r="X4" s="30"/>
      <c r="Y4" s="30"/>
      <c r="AB4" s="70"/>
    </row>
    <row r="5" spans="2:28" ht="48.75" customHeight="1">
      <c r="B5" s="509" t="str">
        <f>IF(I4=1,"Name of the Designated Authority of GoI under Public  Procurement Policy for MSE Order 2012","" )</f>
        <v/>
      </c>
      <c r="C5" s="509"/>
      <c r="D5" s="90"/>
      <c r="E5" s="29"/>
      <c r="F5" s="30"/>
      <c r="G5" s="30"/>
      <c r="H5" s="30"/>
      <c r="I5" s="30">
        <f>IF(D11="Yes",1,0)</f>
        <v>1</v>
      </c>
      <c r="J5" s="30"/>
      <c r="K5" s="30"/>
      <c r="L5" s="30"/>
      <c r="M5" s="30"/>
      <c r="N5" s="30"/>
      <c r="O5" s="30"/>
      <c r="P5" s="30"/>
      <c r="Q5" s="30"/>
      <c r="R5" s="30"/>
      <c r="S5" s="30"/>
      <c r="T5" s="30"/>
      <c r="U5" s="30"/>
      <c r="V5" s="30"/>
      <c r="W5" s="30"/>
      <c r="X5" s="30"/>
      <c r="Y5" s="30"/>
      <c r="AB5" s="70"/>
    </row>
    <row r="6" spans="2:28" ht="20.100000000000001" customHeight="1">
      <c r="B6" s="338"/>
      <c r="C6" s="338"/>
      <c r="D6" s="338"/>
      <c r="E6" s="29"/>
      <c r="F6" s="30"/>
      <c r="G6" s="30"/>
      <c r="H6" s="30"/>
      <c r="I6" s="30"/>
      <c r="J6" s="30"/>
      <c r="K6" s="30"/>
      <c r="L6" s="30"/>
      <c r="M6" s="30"/>
      <c r="N6" s="30"/>
      <c r="O6" s="30"/>
      <c r="P6" s="30"/>
      <c r="Q6" s="30"/>
      <c r="R6" s="30"/>
      <c r="S6" s="30"/>
      <c r="T6" s="30"/>
      <c r="U6" s="30"/>
      <c r="V6" s="30"/>
      <c r="W6" s="30"/>
      <c r="X6" s="30"/>
      <c r="Y6" s="30"/>
      <c r="AB6" s="70"/>
    </row>
    <row r="7" spans="2:28" ht="20.100000000000001" customHeight="1">
      <c r="B7" s="338"/>
      <c r="C7" s="338"/>
      <c r="D7" s="338"/>
      <c r="E7" s="29"/>
      <c r="F7" s="30"/>
      <c r="G7" s="30"/>
      <c r="H7" s="30"/>
      <c r="I7" s="30"/>
      <c r="J7" s="30"/>
      <c r="K7" s="30"/>
      <c r="L7" s="30"/>
      <c r="M7" s="30"/>
      <c r="N7" s="30"/>
      <c r="O7" s="30"/>
      <c r="P7" s="30"/>
      <c r="Q7" s="30"/>
      <c r="R7" s="30"/>
      <c r="S7" s="30"/>
      <c r="T7" s="30"/>
      <c r="U7" s="30"/>
      <c r="V7" s="30"/>
      <c r="W7" s="30"/>
      <c r="X7" s="30"/>
      <c r="Y7" s="30"/>
      <c r="AB7" s="70"/>
    </row>
    <row r="8" spans="2:28" ht="12" customHeight="1">
      <c r="B8" s="33"/>
      <c r="C8" s="33"/>
      <c r="F8" s="30"/>
      <c r="G8" s="30"/>
      <c r="H8" s="30"/>
      <c r="I8" s="30"/>
      <c r="J8" s="30"/>
      <c r="K8" s="30"/>
      <c r="L8" s="30"/>
      <c r="M8" s="30"/>
      <c r="N8" s="30"/>
      <c r="O8" s="30"/>
      <c r="P8" s="30"/>
      <c r="Q8" s="30"/>
      <c r="R8" s="30"/>
      <c r="S8" s="30"/>
      <c r="T8" s="30"/>
      <c r="U8" s="30"/>
      <c r="V8" s="30"/>
      <c r="W8" s="30"/>
      <c r="X8" s="30"/>
      <c r="Y8" s="30"/>
    </row>
    <row r="9" spans="2:28" s="25" customFormat="1" ht="43.5" customHeight="1">
      <c r="B9" s="137" t="s">
        <v>23</v>
      </c>
      <c r="C9" s="51"/>
      <c r="D9" s="348" t="s">
        <v>24</v>
      </c>
      <c r="F9" s="354" t="s">
        <v>24</v>
      </c>
      <c r="G9" s="355">
        <f>IF(D9="SOLE BIDDER", 1,2)</f>
        <v>1</v>
      </c>
      <c r="H9" s="54">
        <f>IF(D9="SOLE BIDDER",1,2)</f>
        <v>1</v>
      </c>
      <c r="I9" s="54"/>
      <c r="J9" s="54"/>
      <c r="K9" s="54"/>
      <c r="L9" s="54"/>
      <c r="M9" s="54"/>
      <c r="N9" s="54"/>
      <c r="O9" s="54"/>
      <c r="P9" s="54"/>
      <c r="Q9" s="54"/>
      <c r="R9" s="54"/>
      <c r="S9" s="54"/>
      <c r="U9" s="54"/>
      <c r="V9" s="54"/>
      <c r="W9" s="54"/>
      <c r="X9" s="54"/>
      <c r="Y9" s="54"/>
      <c r="AA9" s="54">
        <f>IF(D9= "Sole Bidder", 0, D10)</f>
        <v>0</v>
      </c>
    </row>
    <row r="10" spans="2:28" ht="50.1" hidden="1" customHeight="1">
      <c r="B10" s="137" t="str">
        <f>IF(D9= "JOINT VENTURE (JV)", "Total Nos. of  Partners in the JV [excluding the Lead Partner]", "")</f>
        <v/>
      </c>
      <c r="C10" s="50"/>
      <c r="D10" s="347">
        <v>1</v>
      </c>
      <c r="F10" s="354" t="s">
        <v>25</v>
      </c>
      <c r="G10" s="356"/>
    </row>
    <row r="11" spans="2:28" ht="34.5" hidden="1" customHeight="1">
      <c r="B11" s="510" t="str">
        <f>IF(D9= "JV (Joint Venture)", "Whether other partner of the JV is MSE or not   
[Select from drop down menu]", "")</f>
        <v/>
      </c>
      <c r="C11" s="510"/>
      <c r="D11" s="148" t="s">
        <v>26</v>
      </c>
    </row>
    <row r="12" spans="2:28" ht="19.5" customHeight="1">
      <c r="B12" s="104"/>
      <c r="C12" s="104"/>
      <c r="D12" s="54"/>
    </row>
    <row r="13" spans="2:28" ht="20.100000000000001" customHeight="1">
      <c r="B13" s="138" t="str">
        <f>IF(D9= "Sole Bidder", "Name of Sole Bidder", "Name of Lead Partner")</f>
        <v>Name of Sole Bidder</v>
      </c>
      <c r="C13" s="139"/>
      <c r="D13" s="346"/>
    </row>
    <row r="14" spans="2:28" ht="20.100000000000001" customHeight="1">
      <c r="B14" s="140" t="str">
        <f>IF(D9= "Sole Bidder", "Address of Sole Bidder", "Address of Lead Partner")</f>
        <v>Address of Sole Bidder</v>
      </c>
      <c r="C14" s="141"/>
      <c r="D14" s="244"/>
    </row>
    <row r="15" spans="2:28" ht="20.100000000000001" customHeight="1">
      <c r="B15" s="142"/>
      <c r="C15" s="143"/>
      <c r="D15" s="244"/>
    </row>
    <row r="16" spans="2:28" ht="20.100000000000001" customHeight="1">
      <c r="B16" s="144"/>
      <c r="C16" s="145"/>
      <c r="D16" s="90"/>
    </row>
    <row r="17" spans="2:6" ht="20.100000000000001" customHeight="1"/>
    <row r="18" spans="2:6" ht="20.100000000000001" customHeight="1">
      <c r="B18" s="138" t="str">
        <f>IF(D10=1,"Other Partner",IF(D10="2 or More","Other Partner-1",""))</f>
        <v>Other Partner</v>
      </c>
      <c r="C18" s="139"/>
      <c r="D18" s="346"/>
      <c r="F18" s="178"/>
    </row>
    <row r="19" spans="2:6" ht="20.100000000000001" customHeight="1">
      <c r="B19" s="140" t="str">
        <f>IF(D10=1,"Address of other Partner",IF(D10="2 or More","Address of other Partner - 1",""))</f>
        <v>Address of other Partner</v>
      </c>
      <c r="C19" s="141"/>
      <c r="D19" s="244"/>
    </row>
    <row r="20" spans="2:6" ht="20.100000000000001" customHeight="1">
      <c r="B20" s="142"/>
      <c r="C20" s="143"/>
      <c r="D20" s="244"/>
    </row>
    <row r="21" spans="2:6" ht="20.100000000000001" customHeight="1">
      <c r="B21" s="144"/>
      <c r="C21" s="145"/>
      <c r="D21" s="244"/>
    </row>
    <row r="22" spans="2:6" ht="20.100000000000001" customHeight="1"/>
    <row r="23" spans="2:6" ht="20.100000000000001" hidden="1" customHeight="1">
      <c r="B23" s="138" t="s">
        <v>27</v>
      </c>
      <c r="C23" s="139"/>
      <c r="D23" s="244"/>
    </row>
    <row r="24" spans="2:6" ht="20.100000000000001" hidden="1" customHeight="1">
      <c r="B24" s="140" t="s">
        <v>28</v>
      </c>
      <c r="C24" s="141"/>
      <c r="D24" s="244" t="s">
        <v>29</v>
      </c>
    </row>
    <row r="25" spans="2:6" ht="20.100000000000001" hidden="1" customHeight="1">
      <c r="B25" s="142"/>
      <c r="C25" s="143"/>
      <c r="D25" s="244" t="s">
        <v>29</v>
      </c>
    </row>
    <row r="26" spans="2:6" ht="20.100000000000001" hidden="1" customHeight="1">
      <c r="B26" s="144"/>
      <c r="C26" s="145"/>
      <c r="D26" s="244" t="s">
        <v>29</v>
      </c>
    </row>
    <row r="28" spans="2:6" ht="39" hidden="1" customHeight="1">
      <c r="B28" s="508" t="s">
        <v>30</v>
      </c>
      <c r="C28" s="508"/>
      <c r="D28" s="127" t="s">
        <v>31</v>
      </c>
      <c r="E28" s="184" t="str">
        <f>IF(OR(D28="Yes",D28="No",D28="")=TRUE, "", "In Correct Entry")</f>
        <v/>
      </c>
    </row>
    <row r="29" spans="2:6" ht="19.5" hidden="1" customHeight="1">
      <c r="B29" s="508" t="s">
        <v>32</v>
      </c>
      <c r="C29" s="508"/>
      <c r="D29" s="244"/>
      <c r="E29" s="181"/>
    </row>
    <row r="30" spans="2:6" ht="19.5" hidden="1" customHeight="1">
      <c r="B30" s="508"/>
      <c r="C30" s="508"/>
      <c r="D30" s="189"/>
    </row>
    <row r="31" spans="2:6" ht="20.100000000000001" customHeight="1"/>
    <row r="32" spans="2:6" ht="21" customHeight="1">
      <c r="B32" s="146" t="s">
        <v>33</v>
      </c>
      <c r="C32" s="147"/>
      <c r="D32" s="244"/>
    </row>
    <row r="33" spans="2:5" ht="21" customHeight="1">
      <c r="B33" s="146" t="s">
        <v>34</v>
      </c>
      <c r="C33" s="147"/>
      <c r="D33" s="90"/>
    </row>
    <row r="34" spans="2:5" ht="21" customHeight="1">
      <c r="B34" s="39"/>
      <c r="C34" s="39"/>
      <c r="D34" s="39"/>
    </row>
    <row r="35" spans="2:5" ht="21" customHeight="1">
      <c r="B35" s="146" t="s">
        <v>35</v>
      </c>
      <c r="C35" s="147"/>
      <c r="D35" s="366"/>
      <c r="E35" s="132"/>
    </row>
    <row r="36" spans="2:5" ht="21" customHeight="1">
      <c r="B36" s="146" t="s">
        <v>36</v>
      </c>
      <c r="C36" s="147"/>
      <c r="D36" s="90"/>
      <c r="E36" s="132"/>
    </row>
    <row r="37" spans="2:5">
      <c r="B37" s="504" t="s">
        <v>37</v>
      </c>
      <c r="C37" s="504"/>
      <c r="D37" s="504"/>
      <c r="E37" s="132"/>
    </row>
    <row r="38" spans="2:5">
      <c r="B38" s="505"/>
      <c r="C38" s="505"/>
      <c r="D38" s="505"/>
    </row>
    <row r="39" spans="2:5">
      <c r="B39" s="505"/>
      <c r="C39" s="505"/>
      <c r="D39" s="505"/>
    </row>
  </sheetData>
  <sheetProtection algorithmName="SHA-512" hashValue="yG92pzBEeAt4sNzhTsYHTAIfIpQ0y0iQaIMoT6Gz6lsAIrtfmcJbVdQGBy3blJjTV7Trhn0RJ6MkJBniM0YrRQ==" saltValue="gmHE6x2Ic597w6+A64QSUg==" spinCount="100000" sheet="1" objects="1" scenarios="1"/>
  <customSheetViews>
    <customSheetView guid="{AA750348-930C-43DE-ADD0-8D60980F5013}" showPageBreaks="1" showGridLines="0" printArea="1" hiddenRows="1" hiddenColumns="1" view="pageBreakPreview">
      <selection activeCell="D14" sqref="D14"/>
      <pageMargins left="0" right="0" top="0" bottom="0" header="0" footer="0"/>
      <pageSetup scale="89" orientation="portrait" r:id="rId1"/>
      <headerFooter alignWithMargins="0"/>
    </customSheetView>
    <customSheetView guid="{012A8702-091E-4FD1-8E26-12B65B8B3B8C}" showPageBreaks="1" showGridLines="0" printArea="1" hiddenRows="1" hiddenColumns="1" view="pageBreakPreview" topLeftCell="A6">
      <selection activeCell="D13" sqref="D13"/>
      <pageMargins left="0" right="0" top="0" bottom="0" header="0" footer="0"/>
      <pageSetup scale="89" orientation="portrait" r:id="rId2"/>
      <headerFooter alignWithMargins="0"/>
    </customSheetView>
    <customSheetView guid="{0D490C87-B003-4943-9825-ACE0B8E7CC06}" scale="110" showPageBreaks="1" showGridLines="0" printArea="1" hiddenRows="1" hiddenColumns="1" view="pageBreakPreview">
      <selection activeCell="D9" sqref="D9"/>
      <pageMargins left="0" right="0" top="0" bottom="0" header="0" footer="0"/>
      <pageSetup scale="89" orientation="portrait" r:id="rId3"/>
      <headerFooter alignWithMargins="0"/>
    </customSheetView>
    <customSheetView guid="{4D67A8FB-66CE-4EFD-8932-C754BE25ED43}" scale="110" showPageBreaks="1" showGridLines="0" printArea="1" hiddenRows="1" hiddenColumns="1" view="pageBreakPreview">
      <selection activeCell="D4" sqref="D4"/>
      <pageMargins left="0" right="0" top="0" bottom="0" header="0" footer="0"/>
      <pageSetup scale="89" orientation="portrait" r:id="rId4"/>
      <headerFooter alignWithMargins="0"/>
    </customSheetView>
    <customSheetView guid="{B07CB001-8FAF-40AD-8AD5-A65A64B33B35}" scale="110" showPageBreaks="1" showGridLines="0" printArea="1" hiddenRows="1" hiddenColumns="1" view="pageBreakPreview">
      <selection activeCell="D9" sqref="D9"/>
      <pageMargins left="0" right="0" top="0" bottom="0" header="0" footer="0"/>
      <pageSetup scale="89" orientation="portrait" r:id="rId5"/>
      <headerFooter alignWithMargins="0"/>
    </customSheetView>
    <customSheetView guid="{8CF338B0-8CA3-4AF4-816D-CB7A6D8E33BC}" scale="110" showPageBreaks="1" showGridLines="0" printArea="1" hiddenRows="1" hiddenColumns="1" view="pageBreakPreview">
      <selection activeCell="D36" sqref="D36"/>
      <pageMargins left="0" right="0" top="0" bottom="0" header="0" footer="0"/>
      <pageSetup scale="89" orientation="portrait" r:id="rId6"/>
      <headerFooter alignWithMargins="0"/>
    </customSheetView>
    <customSheetView guid="{D05C69EC-C4A6-4AED-AFBA-A3044FD4B3FB}" scale="110" showPageBreaks="1" showGridLines="0" printArea="1" hiddenRows="1" hiddenColumns="1" view="pageBreakPreview">
      <selection activeCell="D4" sqref="D4"/>
      <pageMargins left="0" right="0" top="0" bottom="0" header="0" footer="0"/>
      <pageSetup orientation="portrait" r:id="rId7"/>
      <headerFooter alignWithMargins="0"/>
    </customSheetView>
    <customSheetView guid="{BE615921-12B2-47E1-81BB-292B559B4C46}" scale="110" showPageBreaks="1" showGridLines="0" printArea="1" hiddenRows="1" hiddenColumns="1" view="pageBreakPreview" topLeftCell="A4">
      <selection activeCell="D10" sqref="D10"/>
      <pageMargins left="0" right="0" top="0" bottom="0" header="0" footer="0"/>
      <pageSetup orientation="portrait" r:id="rId8"/>
      <headerFooter alignWithMargins="0"/>
    </customSheetView>
    <customSheetView guid="{13A93EBF-985A-49FD-9FE0-DC75D238EC8C}" scale="110" showPageBreaks="1" showGridLines="0" printArea="1" hiddenRows="1" hiddenColumns="1" view="pageBreakPreview" topLeftCell="A7">
      <selection activeCell="D16" sqref="D16"/>
      <pageMargins left="0" right="0" top="0" bottom="0" header="0" footer="0"/>
      <pageSetup orientation="portrait" r:id="rId9"/>
      <headerFooter alignWithMargins="0"/>
    </customSheetView>
    <customSheetView guid="{1E2D7167-D6B7-4690-9A83-BF768C4223A4}" showPageBreaks="1" showGridLines="0" printArea="1" hiddenRows="1" view="pageBreakPreview" topLeftCell="A4">
      <selection activeCell="D6" sqref="D6"/>
      <pageMargins left="0" right="0" top="0" bottom="0" header="0" footer="0"/>
      <pageSetup orientation="portrait" r:id="rId10"/>
      <headerFooter alignWithMargins="0"/>
    </customSheetView>
    <customSheetView guid="{7A88FC7A-7690-48AB-B789-172043AFADC8}" showPageBreaks="1" showGridLines="0" printArea="1" hiddenRows="1" view="pageBreakPreview" topLeftCell="A16">
      <selection activeCell="D31" sqref="D31"/>
      <pageMargins left="0" right="0" top="0" bottom="0" header="0" footer="0"/>
      <pageSetup orientation="portrait" r:id="rId11"/>
      <headerFooter alignWithMargins="0"/>
    </customSheetView>
    <customSheetView guid="{CB7CD015-9A92-451A-BEF4-2BC98E3768DD}" showPageBreaks="1" showGridLines="0" printArea="1" hiddenRows="1" view="pageBreakPreview" topLeftCell="A4">
      <selection activeCell="D6" sqref="D6"/>
      <pageMargins left="0" right="0" top="0" bottom="0" header="0" footer="0"/>
      <pageSetup orientation="portrait" r:id="rId12"/>
      <headerFooter alignWithMargins="0"/>
    </customSheetView>
    <customSheetView guid="{44C1C443-3199-4288-884A-D16AF7B2CD69}" showPageBreaks="1" showGridLines="0" printArea="1" hiddenRows="1" view="pageBreakPreview" topLeftCell="A4">
      <selection activeCell="D6" sqref="D6"/>
      <pageMargins left="0" right="0" top="0" bottom="0" header="0" footer="0"/>
      <pageSetup orientation="portrait" r:id="rId13"/>
      <headerFooter alignWithMargins="0"/>
    </customSheetView>
    <customSheetView guid="{82E8A0F5-0020-4355-95CF-28601763A783}" showPageBreaks="1" showGridLines="0" printArea="1" hiddenRows="1" view="pageBreakPreview">
      <selection activeCell="D31" sqref="D31"/>
      <pageMargins left="0" right="0" top="0" bottom="0" header="0" footer="0"/>
      <pageSetup orientation="portrait" r:id="rId14"/>
      <headerFooter alignWithMargins="0"/>
    </customSheetView>
    <customSheetView guid="{240327DD-375F-45D4-BA52-89AFD79FE6A1}" showPageBreaks="1" showGridLines="0" printArea="1" hiddenRows="1" view="pageBreakPreview" topLeftCell="A19">
      <selection activeCell="D6" sqref="D6"/>
      <pageMargins left="0" right="0" top="0" bottom="0" header="0" footer="0"/>
      <pageSetup orientation="portrait" r:id="rId15"/>
      <headerFooter alignWithMargins="0"/>
    </customSheetView>
    <customSheetView guid="{DC28ED1E-3E35-4094-9C2B-5C0A1C1D459C}" showGridLines="0" hiddenRows="1">
      <selection activeCell="D6" sqref="D6"/>
      <pageMargins left="0" right="0" top="0" bottom="0" header="0" footer="0"/>
      <pageSetup orientation="portrait" r:id="rId16"/>
      <headerFooter alignWithMargins="0"/>
    </customSheetView>
    <customSheetView guid="{7A9EA6D6-4DDF-43D9-92E6-C6AFAD14E266}" showGridLines="0" hiddenRows="1">
      <selection activeCell="D6" sqref="D6"/>
      <pageMargins left="0" right="0" top="0" bottom="0" header="0" footer="0"/>
      <pageSetup orientation="portrait" r:id="rId17"/>
      <headerFooter alignWithMargins="0"/>
    </customSheetView>
    <customSheetView guid="{43BCBF1E-CDCF-4541-8D79-87EDCECBC1FD}" scale="90" showGridLines="0">
      <selection activeCell="D14" sqref="D14"/>
      <pageMargins left="0" right="0" top="0" bottom="0" header="0" footer="0"/>
      <pageSetup orientation="portrait" r:id="rId18"/>
      <headerFooter alignWithMargins="0"/>
    </customSheetView>
    <customSheetView guid="{ECEBABD0-566A-41C4-AA9A-38EA30EFEDA8}" showPageBreaks="1" showGridLines="0" printArea="1" showRuler="0">
      <selection activeCell="D24" sqref="D24"/>
      <pageMargins left="0" right="0" top="0" bottom="0" header="0" footer="0"/>
      <pageSetup orientation="portrait" r:id="rId19"/>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20"/>
      <headerFooter alignWithMargins="0"/>
    </customSheetView>
    <customSheetView guid="{8E7B022F-1113-4BA2-B2BA-8EDBE02A2557}" showGridLines="0" showRuler="0">
      <selection activeCell="D6" sqref="D6"/>
      <pageMargins left="0" right="0" top="0" bottom="0" header="0" footer="0"/>
      <pageSetup orientation="portrait" r:id="rId21"/>
      <headerFooter alignWithMargins="0"/>
    </customSheetView>
    <customSheetView guid="{CD4CA1A8-824A-452F-BDBA-32A47C1B3013}" showGridLines="0">
      <selection activeCell="D6" sqref="D6"/>
      <pageMargins left="0" right="0" top="0" bottom="0" header="0" footer="0"/>
      <pageSetup orientation="portrait" r:id="rId22"/>
      <headerFooter alignWithMargins="0"/>
    </customSheetView>
    <customSheetView guid="{494F6778-23FE-4AAC-B37D-6C7543FC13B9}" scale="90" showGridLines="0" hiddenRows="1">
      <selection activeCell="D6" sqref="D6"/>
      <pageMargins left="0" right="0" top="0" bottom="0" header="0" footer="0"/>
      <pageSetup orientation="portrait" r:id="rId23"/>
      <headerFooter alignWithMargins="0"/>
    </customSheetView>
    <customSheetView guid="{F9FE2C60-2849-4C32-B532-2B1A89FFA9CD}" showGridLines="0" hiddenRows="1">
      <selection activeCell="D6" sqref="D6"/>
      <pageMargins left="0" right="0" top="0" bottom="0" header="0" footer="0"/>
      <pageSetup orientation="portrait" r:id="rId24"/>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25"/>
      <headerFooter alignWithMargins="0"/>
    </customSheetView>
    <customSheetView guid="{82C64B11-1F50-45B5-B7BB-9F1DC733C833}" showPageBreaks="1" showGridLines="0" printArea="1" hiddenRows="1" view="pageBreakPreview" topLeftCell="A13">
      <selection activeCell="B75" sqref="B75:C75"/>
      <pageMargins left="0" right="0" top="0" bottom="0" header="0" footer="0"/>
      <pageSetup orientation="portrait" r:id="rId26"/>
      <headerFooter alignWithMargins="0"/>
    </customSheetView>
    <customSheetView guid="{CFBF18EC-8277-4311-991B-395AF21BB33B}" showPageBreaks="1" showGridLines="0" printArea="1" hiddenRows="1" view="pageBreakPreview" topLeftCell="A4">
      <selection activeCell="D6" sqref="D6"/>
      <pageMargins left="0" right="0" top="0" bottom="0" header="0" footer="0"/>
      <pageSetup orientation="portrait" r:id="rId27"/>
      <headerFooter alignWithMargins="0"/>
    </customSheetView>
    <customSheetView guid="{14C32814-5A59-4863-9FB1-822FBB75D7D1}" showPageBreaks="1" showGridLines="0" printArea="1" hiddenRows="1" view="pageBreakPreview" topLeftCell="A6">
      <selection activeCell="D35" sqref="D35"/>
      <pageMargins left="0" right="0" top="0" bottom="0" header="0" footer="0"/>
      <pageSetup orientation="portrait" r:id="rId28"/>
      <headerFooter alignWithMargins="0"/>
    </customSheetView>
    <customSheetView guid="{1F125E51-1799-42D0-B41E-DC039BB17D59}" scale="110" showPageBreaks="1" showGridLines="0" printArea="1" hiddenRows="1" hiddenColumns="1" view="pageBreakPreview">
      <selection activeCell="D23" sqref="D23"/>
      <pageMargins left="0" right="0" top="0" bottom="0" header="0" footer="0"/>
      <pageSetup scale="89" orientation="portrait" r:id="rId29"/>
      <headerFooter alignWithMargins="0"/>
    </customSheetView>
    <customSheetView guid="{77353208-2D17-4D2E-ADE3-4F168F350B73}" scale="110" showPageBreaks="1" showGridLines="0" printArea="1" hiddenRows="1" hiddenColumns="1" view="pageBreakPreview">
      <selection activeCell="D9" sqref="D9"/>
      <pageMargins left="0" right="0" top="0" bottom="0" header="0" footer="0"/>
      <pageSetup scale="89" orientation="portrait" r:id="rId30"/>
      <headerFooter alignWithMargins="0"/>
    </customSheetView>
    <customSheetView guid="{010B040B-83D1-42E5-9354-A9BE9113BDAC}" showPageBreaks="1" showGridLines="0" printArea="1" hiddenRows="1" hiddenColumns="1" view="pageBreakPreview">
      <selection activeCell="D13" sqref="D13"/>
      <pageMargins left="0" right="0" top="0" bottom="0" header="0" footer="0"/>
      <pageSetup scale="89" orientation="portrait" r:id="rId31"/>
      <headerFooter alignWithMargins="0"/>
    </customSheetView>
    <customSheetView guid="{FC200EB0-6614-47DB-96CE-7610471486D9}" showPageBreaks="1" showGridLines="0" printArea="1" hiddenRows="1" hiddenColumns="1" view="pageBreakPreview" topLeftCell="A3">
      <selection activeCell="D9" sqref="D9"/>
      <pageMargins left="0" right="0" top="0" bottom="0" header="0" footer="0"/>
      <pageSetup scale="89" orientation="portrait" r:id="rId32"/>
      <headerFooter alignWithMargins="0"/>
    </customSheetView>
    <customSheetView guid="{35C772BD-8F05-4A18-BEC8-6AF744E22539}" showPageBreaks="1" showGridLines="0" printArea="1" hiddenRows="1" hiddenColumns="1" view="pageBreakPreview">
      <selection activeCell="D5" sqref="D5"/>
      <pageMargins left="0" right="0" top="0" bottom="0" header="0" footer="0"/>
      <pageSetup scale="89" orientation="portrait" r:id="rId33"/>
      <headerFooter alignWithMargins="0"/>
    </customSheetView>
    <customSheetView guid="{CD28740F-9825-447C-B887-B18F0232D126}" showPageBreaks="1" showGridLines="0" printArea="1" hiddenRows="1" hiddenColumns="1" view="pageBreakPreview">
      <selection activeCell="D9" sqref="D9"/>
      <pageMargins left="0" right="0" top="0" bottom="0" header="0" footer="0"/>
      <pageSetup scale="89" orientation="portrait" r:id="rId34"/>
      <headerFooter alignWithMargins="0"/>
    </customSheetView>
    <customSheetView guid="{271CB310-10A0-48C2-B1DD-ECB38F94B35B}" showPageBreaks="1" showGridLines="0" printArea="1" hiddenRows="1" hiddenColumns="1" view="pageBreakPreview">
      <selection activeCell="D14" sqref="D14"/>
      <pageMargins left="0" right="0" top="0" bottom="0" header="0" footer="0"/>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A17:XFD26">
    <cfRule type="expression" dxfId="37" priority="1" stopIfTrue="1">
      <formula>$G$9=1</formula>
    </cfRule>
  </conditionalFormatting>
  <conditionalFormatting sqref="B18:C21">
    <cfRule type="expression" dxfId="36" priority="8" stopIfTrue="1">
      <formula>$AA$9&lt;1</formula>
    </cfRule>
  </conditionalFormatting>
  <conditionalFormatting sqref="B10:D10">
    <cfRule type="expression" dxfId="35" priority="10" stopIfTrue="1">
      <formula>$D$9="Sole Bidder"</formula>
    </cfRule>
  </conditionalFormatting>
  <conditionalFormatting sqref="B23:D26">
    <cfRule type="expression" dxfId="34" priority="7" stopIfTrue="1">
      <formula>$AA$9&lt;2</formula>
    </cfRule>
  </conditionalFormatting>
  <conditionalFormatting sqref="B29:D30">
    <cfRule type="expression" dxfId="33" priority="11" stopIfTrue="1">
      <formula>$D$28="No"</formula>
    </cfRule>
  </conditionalFormatting>
  <conditionalFormatting sqref="D11">
    <cfRule type="expression" dxfId="32" priority="5" stopIfTrue="1">
      <formula>$D$9="Sole Bidder"</formula>
    </cfRule>
  </conditionalFormatting>
  <conditionalFormatting sqref="D12">
    <cfRule type="expression" dxfId="31" priority="9" stopIfTrue="1">
      <formula>$AA$9=0</formula>
    </cfRule>
  </conditionalFormatting>
  <conditionalFormatting sqref="D22">
    <cfRule type="expression" dxfId="30" priority="6">
      <formula>$D$9="Sole Bidder"</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topLeftCell="A3" zoomScaleNormal="100" zoomScaleSheetLayoutView="100" workbookViewId="0">
      <selection activeCell="E12" sqref="E12"/>
    </sheetView>
  </sheetViews>
  <sheetFormatPr defaultColWidth="9.140625" defaultRowHeight="16.5"/>
  <cols>
    <col min="1" max="1" width="12.140625" style="30" customWidth="1"/>
    <col min="2" max="2" width="15.7109375" style="30" customWidth="1"/>
    <col min="3" max="3" width="11.42578125" style="30" customWidth="1"/>
    <col min="4" max="4" width="17.140625" style="30" customWidth="1"/>
    <col min="5" max="5" width="40.85546875" style="30" customWidth="1"/>
    <col min="6" max="6" width="12.85546875" style="30" hidden="1" customWidth="1"/>
    <col min="7" max="8" width="9.7109375" style="30" customWidth="1"/>
    <col min="9" max="9" width="9.7109375" style="30" hidden="1" customWidth="1"/>
    <col min="10" max="25" width="9.7109375" style="30" customWidth="1"/>
    <col min="26" max="26" width="18" style="157" customWidth="1"/>
    <col min="27" max="28" width="9.140625" style="25"/>
    <col min="29" max="16384" width="9.140625" style="26"/>
  </cols>
  <sheetData>
    <row r="1" spans="1:46">
      <c r="A1" s="22" t="str">
        <f>Basic!A3&amp;Basic!B3</f>
        <v>Specification No. :CC/NT/W-SOLAR/DOM/T00/25/02354</v>
      </c>
      <c r="B1" s="23"/>
      <c r="C1" s="23"/>
      <c r="D1" s="23"/>
      <c r="E1" s="24" t="str">
        <f>"Attachment-3(JV) "</f>
        <v xml:space="preserve">Attachment-3(JV) </v>
      </c>
      <c r="F1" s="72"/>
      <c r="G1" s="72"/>
      <c r="H1" s="72"/>
      <c r="I1" s="72"/>
      <c r="J1" s="72"/>
      <c r="K1" s="72"/>
      <c r="L1" s="72"/>
      <c r="M1" s="72"/>
      <c r="N1" s="72"/>
      <c r="O1" s="72"/>
      <c r="P1" s="72"/>
      <c r="Q1" s="72"/>
      <c r="R1" s="72"/>
      <c r="S1" s="72"/>
      <c r="T1" s="72"/>
      <c r="U1" s="72"/>
      <c r="V1" s="72"/>
      <c r="W1" s="72"/>
      <c r="X1" s="72"/>
      <c r="Y1" s="72"/>
      <c r="Z1" s="159" t="str">
        <f>'Names of Bidder'!D9</f>
        <v>SOLE BIDDER</v>
      </c>
      <c r="AT1" s="160">
        <f>Basic!B2</f>
        <v>0</v>
      </c>
    </row>
    <row r="2" spans="1:46">
      <c r="Z2" s="159">
        <f>'Names of Bidder'!AA9</f>
        <v>0</v>
      </c>
    </row>
    <row r="3" spans="1:46" ht="122.25" customHeight="1">
      <c r="A3" s="512" t="str">
        <f>Basic!B1</f>
        <v>Bulk Contract for Supply &amp; Installation of Rooftop Solar projects on POWERGRID Buildings in Northern Region under PM Surya Ghar (PMSGY) Scheme</v>
      </c>
      <c r="B3" s="512"/>
      <c r="C3" s="512"/>
      <c r="D3" s="512"/>
      <c r="E3" s="512"/>
      <c r="F3" s="73"/>
      <c r="G3" s="73"/>
      <c r="H3" s="73"/>
      <c r="I3" s="73"/>
      <c r="J3" s="73"/>
      <c r="K3" s="73"/>
      <c r="L3" s="73"/>
      <c r="M3" s="73"/>
      <c r="N3" s="73"/>
      <c r="O3" s="73"/>
      <c r="P3" s="73"/>
      <c r="Q3" s="73"/>
      <c r="R3" s="73"/>
      <c r="S3" s="73"/>
      <c r="T3" s="73"/>
      <c r="U3" s="73"/>
      <c r="V3" s="73"/>
      <c r="W3" s="73"/>
      <c r="X3" s="73"/>
      <c r="Y3" s="73"/>
      <c r="Z3" s="161"/>
      <c r="AA3" s="28"/>
      <c r="AB3" s="27"/>
    </row>
    <row r="4" spans="1:46" ht="20.100000000000001" customHeight="1">
      <c r="A4" s="29"/>
      <c r="AB4" s="31"/>
      <c r="AC4" s="10"/>
    </row>
    <row r="5" spans="1:46" ht="20.100000000000001" customHeight="1">
      <c r="A5" s="513" t="s">
        <v>38</v>
      </c>
      <c r="B5" s="513"/>
      <c r="C5" s="513"/>
      <c r="D5" s="513"/>
      <c r="E5" s="513"/>
      <c r="F5" s="29"/>
      <c r="G5" s="29"/>
      <c r="H5" s="29"/>
      <c r="I5" s="29"/>
      <c r="J5" s="29"/>
      <c r="K5" s="29"/>
      <c r="L5" s="29"/>
      <c r="M5" s="29"/>
      <c r="N5" s="29"/>
      <c r="O5" s="29"/>
      <c r="P5" s="29"/>
      <c r="Q5" s="29"/>
      <c r="R5" s="29"/>
      <c r="S5" s="29"/>
      <c r="T5" s="29"/>
      <c r="U5" s="29"/>
      <c r="V5" s="29"/>
      <c r="W5" s="29"/>
      <c r="X5" s="29"/>
      <c r="Y5" s="29"/>
      <c r="Z5" s="162"/>
      <c r="AB5" s="31"/>
      <c r="AC5" s="10"/>
    </row>
    <row r="6" spans="1:46" ht="20.100000000000001" customHeight="1">
      <c r="A6" s="33"/>
      <c r="AB6" s="31"/>
      <c r="AC6" s="10"/>
    </row>
    <row r="7" spans="1:46" ht="20.100000000000001" customHeight="1">
      <c r="A7" s="34" t="s">
        <v>39</v>
      </c>
      <c r="E7" s="14" t="s">
        <v>40</v>
      </c>
      <c r="F7" s="14"/>
      <c r="G7" s="14"/>
      <c r="H7" s="14"/>
      <c r="I7" s="14"/>
      <c r="J7" s="14"/>
      <c r="K7" s="14"/>
      <c r="L7" s="14"/>
      <c r="M7" s="14"/>
      <c r="N7" s="14"/>
      <c r="O7" s="14"/>
      <c r="P7" s="14"/>
      <c r="Q7" s="14"/>
      <c r="R7" s="14"/>
      <c r="S7" s="14"/>
      <c r="T7" s="14"/>
      <c r="U7" s="14"/>
      <c r="V7" s="14"/>
      <c r="W7" s="14"/>
      <c r="X7" s="14"/>
      <c r="Y7" s="14"/>
      <c r="AB7" s="31"/>
      <c r="AC7" s="10"/>
    </row>
    <row r="8" spans="1:46" ht="36" customHeight="1">
      <c r="A8" s="511" t="str">
        <f>IF(F8=1,B9,"JOINT VENTURE (JV) OF "&amp;B9&amp;" &amp; "&amp;B17)</f>
        <v/>
      </c>
      <c r="B8" s="511"/>
      <c r="C8" s="511"/>
      <c r="D8" s="511"/>
      <c r="E8" s="11" t="s">
        <v>41</v>
      </c>
      <c r="F8" s="14">
        <f>'Names of Bidder'!G9</f>
        <v>1</v>
      </c>
      <c r="G8" s="14"/>
      <c r="I8" s="14" t="str">
        <f>A8</f>
        <v/>
      </c>
      <c r="J8" s="14"/>
      <c r="K8" s="14"/>
      <c r="L8" s="14"/>
      <c r="M8" s="14"/>
      <c r="N8" s="14"/>
      <c r="O8" s="14"/>
      <c r="P8" s="14"/>
      <c r="Q8" s="14"/>
      <c r="R8" s="14"/>
      <c r="S8" s="14"/>
      <c r="T8" s="14"/>
      <c r="U8" s="14"/>
      <c r="V8" s="14"/>
      <c r="W8" s="14"/>
      <c r="X8" s="14"/>
      <c r="Y8" s="14"/>
      <c r="Z8" s="163" t="str">
        <f>IF('Names of Bidder'!D10=1,'Names of Bidder'!D13&amp;" &amp; "&amp;'Names of Bidder'!D18,IF('Names of Bidder'!D10="2 or More",'Names of Bidder'!D13&amp;" , "&amp;'Names of Bidder'!D18&amp;" &amp; "&amp;'Names of Bidder'!D23,""))</f>
        <v xml:space="preserve"> &amp; </v>
      </c>
      <c r="AB8" s="31"/>
      <c r="AC8" s="10"/>
    </row>
    <row r="9" spans="1:46" ht="20.100000000000001" customHeight="1">
      <c r="A9" s="12" t="s">
        <v>42</v>
      </c>
      <c r="B9" s="515" t="str">
        <f>IF('Names of Bidder'!D13=0, "", 'Names of Bidder'!D13)</f>
        <v/>
      </c>
      <c r="C9" s="515"/>
      <c r="D9" s="515"/>
      <c r="E9" s="11" t="s">
        <v>43</v>
      </c>
      <c r="F9" s="11"/>
      <c r="G9" s="11"/>
      <c r="H9" s="11"/>
      <c r="I9" s="11"/>
      <c r="J9" s="11"/>
      <c r="K9" s="11"/>
      <c r="L9" s="11"/>
      <c r="M9" s="11"/>
      <c r="N9" s="11"/>
      <c r="O9" s="11"/>
      <c r="P9" s="11"/>
      <c r="Q9" s="11"/>
      <c r="R9" s="11"/>
      <c r="S9" s="11"/>
      <c r="T9" s="11"/>
      <c r="U9" s="11"/>
      <c r="V9" s="11"/>
      <c r="W9" s="11"/>
      <c r="X9" s="11"/>
      <c r="Y9" s="11"/>
      <c r="AB9" s="31"/>
      <c r="AC9" s="10"/>
    </row>
    <row r="10" spans="1:46" ht="20.100000000000001" customHeight="1">
      <c r="A10" s="12" t="s">
        <v>44</v>
      </c>
      <c r="B10" s="515" t="str">
        <f>IF('Names of Bidder'!D14=0, "", 'Names of Bidder'!D14)</f>
        <v/>
      </c>
      <c r="C10" s="515"/>
      <c r="D10" s="515"/>
      <c r="E10" s="11" t="s">
        <v>45</v>
      </c>
      <c r="F10" s="11"/>
      <c r="G10" s="11"/>
      <c r="H10" s="11"/>
      <c r="I10" s="11"/>
      <c r="J10" s="11"/>
      <c r="K10" s="11"/>
      <c r="L10" s="11"/>
      <c r="M10" s="11"/>
      <c r="N10" s="11"/>
      <c r="O10" s="11"/>
      <c r="P10" s="11"/>
      <c r="Q10" s="11"/>
      <c r="R10" s="11"/>
      <c r="S10" s="11"/>
      <c r="T10" s="11"/>
      <c r="U10" s="11"/>
      <c r="V10" s="11"/>
      <c r="W10" s="11"/>
      <c r="X10" s="11"/>
      <c r="Y10" s="11"/>
      <c r="AB10" s="31"/>
      <c r="AC10" s="10"/>
    </row>
    <row r="11" spans="1:46" ht="20.100000000000001" customHeight="1">
      <c r="B11" s="515" t="str">
        <f>IF('Names of Bidder'!D15=0, "", 'Names of Bidder'!D15)</f>
        <v/>
      </c>
      <c r="C11" s="515"/>
      <c r="D11" s="515"/>
      <c r="E11" s="11" t="s">
        <v>46</v>
      </c>
      <c r="F11" s="11"/>
      <c r="G11" s="11"/>
      <c r="H11" s="11"/>
      <c r="I11" s="11"/>
      <c r="J11" s="11"/>
      <c r="K11" s="11"/>
      <c r="L11" s="11"/>
      <c r="M11" s="11"/>
      <c r="N11" s="11"/>
      <c r="O11" s="11"/>
      <c r="P11" s="11"/>
      <c r="Q11" s="11"/>
      <c r="R11" s="11"/>
      <c r="S11" s="11"/>
      <c r="T11" s="11"/>
      <c r="U11" s="11"/>
      <c r="V11" s="11"/>
      <c r="W11" s="11"/>
      <c r="X11" s="11"/>
      <c r="Y11" s="11"/>
    </row>
    <row r="12" spans="1:46" ht="20.100000000000001" customHeight="1">
      <c r="A12" s="33"/>
      <c r="B12" s="515" t="str">
        <f>IF('Names of Bidder'!D16=0, "", 'Names of Bidder'!D16)</f>
        <v/>
      </c>
      <c r="C12" s="515"/>
      <c r="D12" s="515"/>
      <c r="E12" s="11"/>
      <c r="F12" s="11"/>
      <c r="G12" s="11"/>
      <c r="H12" s="11"/>
      <c r="I12" s="11"/>
      <c r="J12" s="11"/>
      <c r="K12" s="11"/>
      <c r="L12" s="11"/>
      <c r="M12" s="11"/>
      <c r="N12" s="11"/>
      <c r="O12" s="11"/>
      <c r="P12" s="11"/>
      <c r="Q12" s="11"/>
      <c r="R12" s="11"/>
      <c r="S12" s="11"/>
      <c r="T12" s="11"/>
      <c r="U12" s="11"/>
      <c r="V12" s="11"/>
      <c r="W12" s="11"/>
      <c r="X12" s="11"/>
      <c r="Y12" s="11"/>
    </row>
    <row r="13" spans="1:46" ht="9.9499999999999993" customHeight="1">
      <c r="A13" s="33"/>
      <c r="B13" s="133"/>
      <c r="C13" s="133"/>
      <c r="D13" s="133"/>
      <c r="E13" s="26"/>
      <c r="F13" s="11"/>
      <c r="G13" s="11"/>
      <c r="H13" s="11"/>
      <c r="I13" s="11"/>
      <c r="J13" s="11"/>
      <c r="K13" s="11"/>
      <c r="L13" s="11"/>
      <c r="M13" s="11"/>
      <c r="N13" s="11"/>
      <c r="O13" s="11"/>
      <c r="P13" s="11"/>
      <c r="Q13" s="11"/>
      <c r="R13" s="11"/>
      <c r="S13" s="11"/>
      <c r="T13" s="11"/>
      <c r="U13" s="11"/>
      <c r="V13" s="11"/>
      <c r="W13" s="11"/>
      <c r="X13" s="11"/>
      <c r="Y13" s="11"/>
    </row>
    <row r="14" spans="1:46" ht="20.100000000000001" customHeight="1">
      <c r="A14" s="516" t="str">
        <f>IF('Names of Bidder'!D9="Sole Bidder", "This Attachment is Not Applicable", "")</f>
        <v>This Attachment is Not Applicable</v>
      </c>
      <c r="B14" s="516"/>
      <c r="C14" s="516"/>
      <c r="D14" s="516"/>
      <c r="E14" s="516"/>
      <c r="F14" s="11"/>
      <c r="G14" s="11"/>
      <c r="H14" s="11"/>
      <c r="I14" s="11"/>
      <c r="J14" s="11"/>
      <c r="K14" s="11"/>
      <c r="L14" s="11"/>
      <c r="M14" s="11"/>
      <c r="N14" s="11"/>
      <c r="O14" s="11"/>
      <c r="P14" s="11"/>
      <c r="Q14" s="11"/>
      <c r="R14" s="11"/>
      <c r="S14" s="11"/>
      <c r="T14" s="11"/>
      <c r="U14" s="11"/>
      <c r="V14" s="11"/>
      <c r="W14" s="11"/>
      <c r="X14" s="11"/>
      <c r="Y14" s="11"/>
    </row>
    <row r="15" spans="1:46" ht="20.100000000000001" customHeight="1">
      <c r="A15" s="34" t="s">
        <v>47</v>
      </c>
      <c r="B15" s="133"/>
      <c r="C15" s="133"/>
      <c r="D15" s="133"/>
      <c r="E15" s="11"/>
      <c r="F15" s="11"/>
      <c r="G15" s="11"/>
      <c r="H15" s="11"/>
      <c r="I15" s="11"/>
      <c r="J15" s="11"/>
      <c r="K15" s="11"/>
      <c r="L15" s="11"/>
      <c r="M15" s="11"/>
      <c r="N15" s="11"/>
      <c r="O15" s="11"/>
      <c r="P15" s="11"/>
      <c r="Q15" s="11"/>
      <c r="R15" s="11"/>
      <c r="S15" s="11"/>
      <c r="T15" s="11"/>
      <c r="U15" s="11"/>
      <c r="V15" s="11"/>
      <c r="W15" s="11"/>
      <c r="X15" s="11"/>
      <c r="Y15" s="11"/>
    </row>
    <row r="16" spans="1:46" ht="20.100000000000001" customHeight="1">
      <c r="A16" s="34"/>
      <c r="B16" s="517" t="str">
        <f>IF(Z2=1,"Other Partner",IF(Z2="2 or More","Other Partner-1",""))</f>
        <v/>
      </c>
      <c r="C16" s="517"/>
      <c r="D16" s="517"/>
      <c r="E16" s="149" t="str">
        <f>IF(Z2="2 or More", "Other Partner-2", "")</f>
        <v/>
      </c>
      <c r="F16" s="11"/>
      <c r="G16" s="11"/>
      <c r="H16" s="11"/>
      <c r="I16" s="11"/>
      <c r="J16" s="11"/>
      <c r="K16" s="11"/>
      <c r="L16" s="11"/>
      <c r="M16" s="11"/>
      <c r="N16" s="11"/>
      <c r="O16" s="11"/>
      <c r="P16" s="11"/>
      <c r="Q16" s="11"/>
      <c r="R16" s="11"/>
      <c r="S16" s="11"/>
      <c r="T16" s="11"/>
      <c r="U16" s="11"/>
      <c r="V16" s="11"/>
      <c r="W16" s="11"/>
      <c r="X16" s="11"/>
      <c r="Y16" s="11"/>
    </row>
    <row r="17" spans="1:28" ht="20.100000000000001" customHeight="1">
      <c r="A17" s="12" t="s">
        <v>42</v>
      </c>
      <c r="B17" s="515" t="str">
        <f>IF('Names of Bidder'!D18=0, "", 'Names of Bidder'!D18)</f>
        <v/>
      </c>
      <c r="C17" s="515"/>
      <c r="D17" s="515"/>
      <c r="E17" s="246" t="str">
        <f>IF($Z$2="2 or More", IF('Names of Bidder'!D23=0, "", 'Names of Bidder'!D23), "")</f>
        <v/>
      </c>
      <c r="F17" s="11"/>
      <c r="G17" s="11"/>
      <c r="H17" s="11"/>
      <c r="I17" s="11"/>
      <c r="J17" s="11"/>
      <c r="K17" s="11"/>
      <c r="L17" s="11"/>
      <c r="M17" s="11"/>
      <c r="N17" s="11"/>
      <c r="O17" s="11"/>
      <c r="P17" s="11"/>
      <c r="Q17" s="11"/>
      <c r="R17" s="11"/>
      <c r="S17" s="11"/>
      <c r="T17" s="11"/>
      <c r="U17" s="11"/>
      <c r="V17" s="11"/>
      <c r="W17" s="11"/>
      <c r="X17" s="11"/>
      <c r="Y17" s="11"/>
    </row>
    <row r="18" spans="1:28" ht="20.100000000000001" customHeight="1">
      <c r="A18" s="12" t="s">
        <v>44</v>
      </c>
      <c r="B18" s="515" t="str">
        <f>IF('Names of Bidder'!D19=0, "", 'Names of Bidder'!D19)</f>
        <v/>
      </c>
      <c r="C18" s="515"/>
      <c r="D18" s="515"/>
      <c r="E18" s="246" t="str">
        <f>IF($Z$2="2 or More", IF('Names of Bidder'!D24=0, "", 'Names of Bidder'!D24), "")</f>
        <v/>
      </c>
      <c r="F18" s="11"/>
      <c r="G18" s="11"/>
      <c r="H18" s="11"/>
      <c r="I18" s="11"/>
      <c r="J18" s="11"/>
      <c r="K18" s="11"/>
      <c r="L18" s="11"/>
      <c r="M18" s="11"/>
      <c r="N18" s="11"/>
      <c r="O18" s="11"/>
      <c r="P18" s="11"/>
      <c r="Q18" s="11"/>
      <c r="R18" s="11"/>
      <c r="S18" s="11"/>
      <c r="T18" s="11"/>
      <c r="U18" s="11"/>
      <c r="V18" s="11"/>
      <c r="W18" s="11"/>
      <c r="X18" s="11"/>
      <c r="Y18" s="11"/>
    </row>
    <row r="19" spans="1:28" ht="20.100000000000001" customHeight="1">
      <c r="A19" s="33"/>
      <c r="B19" s="515" t="str">
        <f>IF('Names of Bidder'!D20=0, "", 'Names of Bidder'!D20)</f>
        <v/>
      </c>
      <c r="C19" s="515"/>
      <c r="D19" s="515"/>
      <c r="E19" s="246" t="str">
        <f>IF($Z$2="2 or More", IF('Names of Bidder'!D25=0, "", 'Names of Bidder'!D25), "")</f>
        <v/>
      </c>
      <c r="AA19" s="11"/>
    </row>
    <row r="20" spans="1:28" ht="20.100000000000001" customHeight="1">
      <c r="A20" s="33"/>
      <c r="B20" s="515" t="str">
        <f>IF('Names of Bidder'!D21=0, "", 'Names of Bidder'!D21)</f>
        <v/>
      </c>
      <c r="C20" s="515"/>
      <c r="D20" s="515"/>
      <c r="E20" s="246" t="str">
        <f>IF($Z$2="2 or More", IF('Names of Bidder'!D26=0, "", 'Names of Bidder'!D26), "")</f>
        <v/>
      </c>
      <c r="AA20" s="11"/>
    </row>
    <row r="21" spans="1:28" ht="20.100000000000001" customHeight="1">
      <c r="A21" s="30" t="s">
        <v>48</v>
      </c>
    </row>
    <row r="22" spans="1:28" ht="84" customHeight="1">
      <c r="A22" s="514" t="s">
        <v>49</v>
      </c>
      <c r="B22" s="514"/>
      <c r="C22" s="514"/>
      <c r="D22" s="514"/>
      <c r="E22" s="514"/>
      <c r="F22" s="33"/>
      <c r="G22" s="33"/>
      <c r="H22" s="33"/>
      <c r="I22" s="33"/>
      <c r="J22" s="33"/>
      <c r="K22" s="33"/>
      <c r="L22" s="33"/>
      <c r="M22" s="33"/>
      <c r="N22" s="33"/>
      <c r="O22" s="33"/>
      <c r="P22" s="33"/>
      <c r="Q22" s="33"/>
      <c r="R22" s="33"/>
      <c r="S22" s="33"/>
      <c r="T22" s="33"/>
      <c r="U22" s="33"/>
      <c r="V22" s="33"/>
      <c r="W22" s="33"/>
      <c r="X22" s="33"/>
      <c r="Y22" s="33"/>
      <c r="Z22" s="164"/>
      <c r="AA22" s="35"/>
      <c r="AB22" s="35"/>
    </row>
    <row r="23" spans="1:28" ht="33" customHeight="1">
      <c r="D23" s="38"/>
    </row>
    <row r="24" spans="1:28" ht="33" customHeight="1">
      <c r="A24" s="37" t="s">
        <v>35</v>
      </c>
      <c r="B24" s="71" t="str">
        <f>IF('Names of Bidder'!D35=0, "", 'Names of Bidder'!D35)</f>
        <v/>
      </c>
      <c r="C24" s="34"/>
      <c r="D24" s="38" t="s">
        <v>50</v>
      </c>
      <c r="E24" s="245" t="str">
        <f>IF('Names of Bidder'!D32=0, "", 'Names of Bidder'!D32)</f>
        <v/>
      </c>
      <c r="F24" s="34"/>
      <c r="G24" s="34"/>
      <c r="H24" s="34"/>
      <c r="I24" s="34"/>
      <c r="J24" s="34"/>
      <c r="K24" s="34"/>
      <c r="L24" s="34"/>
      <c r="M24" s="34"/>
      <c r="N24" s="34"/>
      <c r="O24" s="34"/>
      <c r="P24" s="34"/>
      <c r="Q24" s="34"/>
      <c r="R24" s="34"/>
      <c r="S24" s="34"/>
      <c r="T24" s="34"/>
      <c r="U24" s="34"/>
      <c r="V24" s="34"/>
      <c r="W24" s="34"/>
      <c r="X24" s="34"/>
      <c r="Y24" s="34"/>
      <c r="AA24" s="25">
        <f>Basic!B4</f>
        <v>0</v>
      </c>
    </row>
    <row r="25" spans="1:28" ht="33" customHeight="1">
      <c r="A25" s="37" t="s">
        <v>36</v>
      </c>
      <c r="B25" s="245" t="str">
        <f>IF('Names of Bidder'!D36=0, "", 'Names of Bidder'!D36)</f>
        <v/>
      </c>
      <c r="C25" s="34"/>
      <c r="D25" s="38" t="s">
        <v>51</v>
      </c>
      <c r="E25" s="245" t="str">
        <f>IF('Names of Bidder'!D33=0, "", 'Names of Bidder'!D33)</f>
        <v/>
      </c>
      <c r="F25" s="124"/>
      <c r="G25" s="124"/>
      <c r="H25" s="124"/>
      <c r="I25" s="124"/>
      <c r="J25" s="124"/>
      <c r="K25" s="124"/>
      <c r="L25" s="124"/>
      <c r="M25" s="124"/>
      <c r="N25" s="124"/>
      <c r="O25" s="124"/>
      <c r="P25" s="124"/>
      <c r="Q25" s="124"/>
      <c r="R25" s="124"/>
      <c r="S25" s="124"/>
      <c r="T25" s="124"/>
      <c r="U25" s="124"/>
      <c r="V25" s="124"/>
      <c r="W25" s="124"/>
      <c r="X25" s="124"/>
      <c r="Y25" s="124"/>
      <c r="AA25" s="25">
        <f>Basic!B5</f>
        <v>6</v>
      </c>
    </row>
    <row r="26" spans="1:28" ht="33" customHeight="1">
      <c r="C26" s="34"/>
      <c r="D26" s="38"/>
      <c r="F26" s="124"/>
      <c r="G26" s="124"/>
      <c r="H26" s="124"/>
      <c r="I26" s="124"/>
      <c r="J26" s="124"/>
      <c r="K26" s="124"/>
      <c r="L26" s="124"/>
      <c r="M26" s="124"/>
      <c r="N26" s="124"/>
      <c r="O26" s="124"/>
      <c r="P26" s="124"/>
      <c r="Q26" s="124"/>
      <c r="R26" s="124"/>
      <c r="S26" s="124"/>
      <c r="T26" s="124"/>
      <c r="U26" s="124"/>
      <c r="V26" s="124"/>
      <c r="W26" s="124"/>
      <c r="X26" s="124"/>
      <c r="Y26" s="124"/>
    </row>
    <row r="27" spans="1:28" ht="33" customHeight="1">
      <c r="A27" s="34"/>
      <c r="C27" s="34"/>
      <c r="E27" s="34"/>
      <c r="F27" s="34"/>
      <c r="G27" s="34"/>
      <c r="H27" s="34"/>
      <c r="I27" s="34"/>
      <c r="J27" s="34"/>
      <c r="K27" s="34"/>
      <c r="L27" s="34"/>
      <c r="M27" s="34"/>
      <c r="N27" s="34"/>
      <c r="O27" s="34"/>
      <c r="P27" s="34"/>
      <c r="Q27" s="34"/>
      <c r="R27" s="34"/>
      <c r="S27" s="34"/>
      <c r="T27" s="34"/>
      <c r="U27" s="34"/>
      <c r="V27" s="34"/>
      <c r="W27" s="34"/>
      <c r="X27" s="34"/>
      <c r="Y27" s="3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3NN7xb/ZW6BAlfzxW3Mi21xLqJR3rOQuuiCN8/3WIIDDxgdeXK5liv9+G5XxvNTp3i8tIc8uGLrHWJLQ5ZxDFg==" saltValue="nF1SnRLVCz7qs++1SNfHXw==" spinCount="100000" sheet="1" objects="1" scenarios="1"/>
  <customSheetViews>
    <customSheetView guid="{AA750348-930C-43DE-ADD0-8D60980F5013}" showPageBreaks="1" showGridLines="0" printArea="1" hiddenColumns="1" view="pageBreakPreview" topLeftCell="A8">
      <selection activeCell="H11" sqref="H11"/>
      <pageMargins left="0" right="0" top="0" bottom="0" header="0" footer="0"/>
      <pageSetup scale="97"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 right="0" top="0" bottom="0" header="0" footer="0"/>
      <pageSetup scale="97"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 right="0" top="0" bottom="0" header="0" footer="0"/>
      <pageSetup scale="97"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 right="0" top="0" bottom="0" header="0" footer="0"/>
      <pageSetup scale="97"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 right="0" top="0" bottom="0" header="0" footer="0"/>
      <pageSetup scale="97" orientation="portrait" r:id="rId5"/>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 right="0" top="0" bottom="0" header="0" footer="0"/>
      <pageSetup scale="97" orientation="portrait" r:id="rId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 right="0" top="0" bottom="0" header="0" footer="0"/>
      <pageSetup scale="97" orientation="portrait" r:id="rId7"/>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 right="0" top="0" bottom="0" header="0" footer="0"/>
      <pageSetup scale="97"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 right="0" top="0" bottom="0" header="0" footer="0"/>
      <pageSetup scale="97"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 right="0" top="0" bottom="0" header="0" footer="0"/>
      <pageSetup scale="97"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7"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 right="0" top="0" bottom="0" header="0" footer="0"/>
      <pageSetup scale="97" orientation="portrait" r:id="rId12"/>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 right="0" top="0" bottom="0" header="0" footer="0"/>
      <pageSetup scale="97" orientation="portrait" r:id="rId13"/>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 right="0" top="0" bottom="0" header="0" footer="0"/>
      <pageSetup scale="97" orientation="portrait" r:id="rId1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 right="0" top="0" bottom="0" header="0" footer="0"/>
      <pageSetup scale="97"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 right="0" top="0" bottom="0" header="0" footer="0"/>
      <pageSetup scale="97"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 right="0" top="0" bottom="0" header="0" footer="0"/>
      <pageSetup scale="97" orientation="portrait" r:id="rId28"/>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 right="0" top="0" bottom="0" header="0" footer="0"/>
      <pageSetup scale="97"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 right="0" top="0" bottom="0" header="0" footer="0"/>
      <pageSetup scale="97"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 right="0" top="0" bottom="0" header="0" footer="0"/>
      <pageSetup scale="97"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 right="0" top="0" bottom="0" header="0" footer="0"/>
      <pageSetup scale="97"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 right="0" top="0" bottom="0" header="0" footer="0"/>
      <pageSetup scale="97"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H7" sqref="H7"/>
      <pageMargins left="0" right="0" top="0" bottom="0" header="0" footer="0"/>
      <pageSetup scale="97"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topLeftCell="A8">
      <selection activeCell="H11" sqref="H11"/>
      <pageMargins left="0" right="0" top="0" bottom="0" header="0" footer="0"/>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29" priority="2" stopIfTrue="1">
      <formula>$Z$2=0</formula>
    </cfRule>
  </conditionalFormatting>
  <conditionalFormatting sqref="A22:E22">
    <cfRule type="expression" dxfId="28" priority="3" stopIfTrue="1">
      <formula>$Z$1="Sole Bidder"</formula>
    </cfRule>
  </conditionalFormatting>
  <conditionalFormatting sqref="A15:XFD20">
    <cfRule type="expression" dxfId="27"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6B676-4EB1-4241-A19C-773404D059C6}">
  <sheetPr>
    <pageSetUpPr fitToPage="1"/>
  </sheetPr>
  <dimension ref="A1:X151"/>
  <sheetViews>
    <sheetView showGridLines="0" showZeros="0" view="pageBreakPreview" topLeftCell="A137" zoomScale="115" zoomScaleNormal="100" zoomScaleSheetLayoutView="115" workbookViewId="0">
      <selection activeCell="G150" sqref="G150"/>
    </sheetView>
  </sheetViews>
  <sheetFormatPr defaultRowHeight="15.75"/>
  <cols>
    <col min="1" max="1" width="14.28515625" style="407" customWidth="1"/>
    <col min="2" max="2" width="13.85546875" style="407" customWidth="1"/>
    <col min="3" max="3" width="11.42578125" style="407" customWidth="1"/>
    <col min="4" max="4" width="27.85546875" style="407" customWidth="1"/>
    <col min="5" max="5" width="14.42578125" style="407" customWidth="1"/>
    <col min="6" max="6" width="21" style="407" customWidth="1"/>
    <col min="7" max="7" width="19.7109375" style="407" customWidth="1"/>
    <col min="8" max="8" width="18" style="407" customWidth="1"/>
    <col min="9" max="9" width="23.140625" style="407" customWidth="1"/>
    <col min="10" max="10" width="10.5703125" style="407" hidden="1" customWidth="1"/>
    <col min="11" max="11" width="10.28515625" style="407" hidden="1" customWidth="1"/>
    <col min="12" max="12" width="11.85546875" style="407" hidden="1" customWidth="1"/>
    <col min="13" max="13" width="34.5703125" style="407" hidden="1" customWidth="1"/>
    <col min="14" max="14" width="10.42578125" style="407" hidden="1" customWidth="1"/>
    <col min="15" max="15" width="11.42578125" style="407" hidden="1" customWidth="1"/>
    <col min="16" max="16" width="10.7109375" style="407" hidden="1" customWidth="1"/>
    <col min="17" max="17" width="13.7109375" style="407" hidden="1" customWidth="1"/>
    <col min="18" max="20" width="0" style="407" hidden="1" customWidth="1"/>
    <col min="21" max="21" width="13.5703125" style="407" hidden="1" customWidth="1"/>
    <col min="22" max="23" width="0" style="407" hidden="1" customWidth="1"/>
    <col min="24" max="24" width="4.7109375" style="407" hidden="1" customWidth="1"/>
    <col min="25" max="256" width="9.140625" style="407"/>
    <col min="257" max="257" width="14.28515625" style="407" customWidth="1"/>
    <col min="258" max="258" width="13.85546875" style="407" customWidth="1"/>
    <col min="259" max="259" width="11.42578125" style="407" customWidth="1"/>
    <col min="260" max="260" width="27.85546875" style="407" customWidth="1"/>
    <col min="261" max="261" width="14.42578125" style="407" customWidth="1"/>
    <col min="262" max="262" width="21" style="407" customWidth="1"/>
    <col min="263" max="263" width="19.7109375" style="407" customWidth="1"/>
    <col min="264" max="264" width="18" style="407" customWidth="1"/>
    <col min="265" max="265" width="23.140625" style="407" customWidth="1"/>
    <col min="266" max="280" width="0" style="407" hidden="1" customWidth="1"/>
    <col min="281" max="512" width="9.140625" style="407"/>
    <col min="513" max="513" width="14.28515625" style="407" customWidth="1"/>
    <col min="514" max="514" width="13.85546875" style="407" customWidth="1"/>
    <col min="515" max="515" width="11.42578125" style="407" customWidth="1"/>
    <col min="516" max="516" width="27.85546875" style="407" customWidth="1"/>
    <col min="517" max="517" width="14.42578125" style="407" customWidth="1"/>
    <col min="518" max="518" width="21" style="407" customWidth="1"/>
    <col min="519" max="519" width="19.7109375" style="407" customWidth="1"/>
    <col min="520" max="520" width="18" style="407" customWidth="1"/>
    <col min="521" max="521" width="23.140625" style="407" customWidth="1"/>
    <col min="522" max="536" width="0" style="407" hidden="1" customWidth="1"/>
    <col min="537" max="768" width="9.140625" style="407"/>
    <col min="769" max="769" width="14.28515625" style="407" customWidth="1"/>
    <col min="770" max="770" width="13.85546875" style="407" customWidth="1"/>
    <col min="771" max="771" width="11.42578125" style="407" customWidth="1"/>
    <col min="772" max="772" width="27.85546875" style="407" customWidth="1"/>
    <col min="773" max="773" width="14.42578125" style="407" customWidth="1"/>
    <col min="774" max="774" width="21" style="407" customWidth="1"/>
    <col min="775" max="775" width="19.7109375" style="407" customWidth="1"/>
    <col min="776" max="776" width="18" style="407" customWidth="1"/>
    <col min="777" max="777" width="23.140625" style="407" customWidth="1"/>
    <col min="778" max="792" width="0" style="407" hidden="1" customWidth="1"/>
    <col min="793" max="1024" width="9.140625" style="407"/>
    <col min="1025" max="1025" width="14.28515625" style="407" customWidth="1"/>
    <col min="1026" max="1026" width="13.85546875" style="407" customWidth="1"/>
    <col min="1027" max="1027" width="11.42578125" style="407" customWidth="1"/>
    <col min="1028" max="1028" width="27.85546875" style="407" customWidth="1"/>
    <col min="1029" max="1029" width="14.42578125" style="407" customWidth="1"/>
    <col min="1030" max="1030" width="21" style="407" customWidth="1"/>
    <col min="1031" max="1031" width="19.7109375" style="407" customWidth="1"/>
    <col min="1032" max="1032" width="18" style="407" customWidth="1"/>
    <col min="1033" max="1033" width="23.140625" style="407" customWidth="1"/>
    <col min="1034" max="1048" width="0" style="407" hidden="1" customWidth="1"/>
    <col min="1049" max="1280" width="9.140625" style="407"/>
    <col min="1281" max="1281" width="14.28515625" style="407" customWidth="1"/>
    <col min="1282" max="1282" width="13.85546875" style="407" customWidth="1"/>
    <col min="1283" max="1283" width="11.42578125" style="407" customWidth="1"/>
    <col min="1284" max="1284" width="27.85546875" style="407" customWidth="1"/>
    <col min="1285" max="1285" width="14.42578125" style="407" customWidth="1"/>
    <col min="1286" max="1286" width="21" style="407" customWidth="1"/>
    <col min="1287" max="1287" width="19.7109375" style="407" customWidth="1"/>
    <col min="1288" max="1288" width="18" style="407" customWidth="1"/>
    <col min="1289" max="1289" width="23.140625" style="407" customWidth="1"/>
    <col min="1290" max="1304" width="0" style="407" hidden="1" customWidth="1"/>
    <col min="1305" max="1536" width="9.140625" style="407"/>
    <col min="1537" max="1537" width="14.28515625" style="407" customWidth="1"/>
    <col min="1538" max="1538" width="13.85546875" style="407" customWidth="1"/>
    <col min="1539" max="1539" width="11.42578125" style="407" customWidth="1"/>
    <col min="1540" max="1540" width="27.85546875" style="407" customWidth="1"/>
    <col min="1541" max="1541" width="14.42578125" style="407" customWidth="1"/>
    <col min="1542" max="1542" width="21" style="407" customWidth="1"/>
    <col min="1543" max="1543" width="19.7109375" style="407" customWidth="1"/>
    <col min="1544" max="1544" width="18" style="407" customWidth="1"/>
    <col min="1545" max="1545" width="23.140625" style="407" customWidth="1"/>
    <col min="1546" max="1560" width="0" style="407" hidden="1" customWidth="1"/>
    <col min="1561" max="1792" width="9.140625" style="407"/>
    <col min="1793" max="1793" width="14.28515625" style="407" customWidth="1"/>
    <col min="1794" max="1794" width="13.85546875" style="407" customWidth="1"/>
    <col min="1795" max="1795" width="11.42578125" style="407" customWidth="1"/>
    <col min="1796" max="1796" width="27.85546875" style="407" customWidth="1"/>
    <col min="1797" max="1797" width="14.42578125" style="407" customWidth="1"/>
    <col min="1798" max="1798" width="21" style="407" customWidth="1"/>
    <col min="1799" max="1799" width="19.7109375" style="407" customWidth="1"/>
    <col min="1800" max="1800" width="18" style="407" customWidth="1"/>
    <col min="1801" max="1801" width="23.140625" style="407" customWidth="1"/>
    <col min="1802" max="1816" width="0" style="407" hidden="1" customWidth="1"/>
    <col min="1817" max="2048" width="9.140625" style="407"/>
    <col min="2049" max="2049" width="14.28515625" style="407" customWidth="1"/>
    <col min="2050" max="2050" width="13.85546875" style="407" customWidth="1"/>
    <col min="2051" max="2051" width="11.42578125" style="407" customWidth="1"/>
    <col min="2052" max="2052" width="27.85546875" style="407" customWidth="1"/>
    <col min="2053" max="2053" width="14.42578125" style="407" customWidth="1"/>
    <col min="2054" max="2054" width="21" style="407" customWidth="1"/>
    <col min="2055" max="2055" width="19.7109375" style="407" customWidth="1"/>
    <col min="2056" max="2056" width="18" style="407" customWidth="1"/>
    <col min="2057" max="2057" width="23.140625" style="407" customWidth="1"/>
    <col min="2058" max="2072" width="0" style="407" hidden="1" customWidth="1"/>
    <col min="2073" max="2304" width="9.140625" style="407"/>
    <col min="2305" max="2305" width="14.28515625" style="407" customWidth="1"/>
    <col min="2306" max="2306" width="13.85546875" style="407" customWidth="1"/>
    <col min="2307" max="2307" width="11.42578125" style="407" customWidth="1"/>
    <col min="2308" max="2308" width="27.85546875" style="407" customWidth="1"/>
    <col min="2309" max="2309" width="14.42578125" style="407" customWidth="1"/>
    <col min="2310" max="2310" width="21" style="407" customWidth="1"/>
    <col min="2311" max="2311" width="19.7109375" style="407" customWidth="1"/>
    <col min="2312" max="2312" width="18" style="407" customWidth="1"/>
    <col min="2313" max="2313" width="23.140625" style="407" customWidth="1"/>
    <col min="2314" max="2328" width="0" style="407" hidden="1" customWidth="1"/>
    <col min="2329" max="2560" width="9.140625" style="407"/>
    <col min="2561" max="2561" width="14.28515625" style="407" customWidth="1"/>
    <col min="2562" max="2562" width="13.85546875" style="407" customWidth="1"/>
    <col min="2563" max="2563" width="11.42578125" style="407" customWidth="1"/>
    <col min="2564" max="2564" width="27.85546875" style="407" customWidth="1"/>
    <col min="2565" max="2565" width="14.42578125" style="407" customWidth="1"/>
    <col min="2566" max="2566" width="21" style="407" customWidth="1"/>
    <col min="2567" max="2567" width="19.7109375" style="407" customWidth="1"/>
    <col min="2568" max="2568" width="18" style="407" customWidth="1"/>
    <col min="2569" max="2569" width="23.140625" style="407" customWidth="1"/>
    <col min="2570" max="2584" width="0" style="407" hidden="1" customWidth="1"/>
    <col min="2585" max="2816" width="9.140625" style="407"/>
    <col min="2817" max="2817" width="14.28515625" style="407" customWidth="1"/>
    <col min="2818" max="2818" width="13.85546875" style="407" customWidth="1"/>
    <col min="2819" max="2819" width="11.42578125" style="407" customWidth="1"/>
    <col min="2820" max="2820" width="27.85546875" style="407" customWidth="1"/>
    <col min="2821" max="2821" width="14.42578125" style="407" customWidth="1"/>
    <col min="2822" max="2822" width="21" style="407" customWidth="1"/>
    <col min="2823" max="2823" width="19.7109375" style="407" customWidth="1"/>
    <col min="2824" max="2824" width="18" style="407" customWidth="1"/>
    <col min="2825" max="2825" width="23.140625" style="407" customWidth="1"/>
    <col min="2826" max="2840" width="0" style="407" hidden="1" customWidth="1"/>
    <col min="2841" max="3072" width="9.140625" style="407"/>
    <col min="3073" max="3073" width="14.28515625" style="407" customWidth="1"/>
    <col min="3074" max="3074" width="13.85546875" style="407" customWidth="1"/>
    <col min="3075" max="3075" width="11.42578125" style="407" customWidth="1"/>
    <col min="3076" max="3076" width="27.85546875" style="407" customWidth="1"/>
    <col min="3077" max="3077" width="14.42578125" style="407" customWidth="1"/>
    <col min="3078" max="3078" width="21" style="407" customWidth="1"/>
    <col min="3079" max="3079" width="19.7109375" style="407" customWidth="1"/>
    <col min="3080" max="3080" width="18" style="407" customWidth="1"/>
    <col min="3081" max="3081" width="23.140625" style="407" customWidth="1"/>
    <col min="3082" max="3096" width="0" style="407" hidden="1" customWidth="1"/>
    <col min="3097" max="3328" width="9.140625" style="407"/>
    <col min="3329" max="3329" width="14.28515625" style="407" customWidth="1"/>
    <col min="3330" max="3330" width="13.85546875" style="407" customWidth="1"/>
    <col min="3331" max="3331" width="11.42578125" style="407" customWidth="1"/>
    <col min="3332" max="3332" width="27.85546875" style="407" customWidth="1"/>
    <col min="3333" max="3333" width="14.42578125" style="407" customWidth="1"/>
    <col min="3334" max="3334" width="21" style="407" customWidth="1"/>
    <col min="3335" max="3335" width="19.7109375" style="407" customWidth="1"/>
    <col min="3336" max="3336" width="18" style="407" customWidth="1"/>
    <col min="3337" max="3337" width="23.140625" style="407" customWidth="1"/>
    <col min="3338" max="3352" width="0" style="407" hidden="1" customWidth="1"/>
    <col min="3353" max="3584" width="9.140625" style="407"/>
    <col min="3585" max="3585" width="14.28515625" style="407" customWidth="1"/>
    <col min="3586" max="3586" width="13.85546875" style="407" customWidth="1"/>
    <col min="3587" max="3587" width="11.42578125" style="407" customWidth="1"/>
    <col min="3588" max="3588" width="27.85546875" style="407" customWidth="1"/>
    <col min="3589" max="3589" width="14.42578125" style="407" customWidth="1"/>
    <col min="3590" max="3590" width="21" style="407" customWidth="1"/>
    <col min="3591" max="3591" width="19.7109375" style="407" customWidth="1"/>
    <col min="3592" max="3592" width="18" style="407" customWidth="1"/>
    <col min="3593" max="3593" width="23.140625" style="407" customWidth="1"/>
    <col min="3594" max="3608" width="0" style="407" hidden="1" customWidth="1"/>
    <col min="3609" max="3840" width="9.140625" style="407"/>
    <col min="3841" max="3841" width="14.28515625" style="407" customWidth="1"/>
    <col min="3842" max="3842" width="13.85546875" style="407" customWidth="1"/>
    <col min="3843" max="3843" width="11.42578125" style="407" customWidth="1"/>
    <col min="3844" max="3844" width="27.85546875" style="407" customWidth="1"/>
    <col min="3845" max="3845" width="14.42578125" style="407" customWidth="1"/>
    <col min="3846" max="3846" width="21" style="407" customWidth="1"/>
    <col min="3847" max="3847" width="19.7109375" style="407" customWidth="1"/>
    <col min="3848" max="3848" width="18" style="407" customWidth="1"/>
    <col min="3849" max="3849" width="23.140625" style="407" customWidth="1"/>
    <col min="3850" max="3864" width="0" style="407" hidden="1" customWidth="1"/>
    <col min="3865" max="4096" width="9.140625" style="407"/>
    <col min="4097" max="4097" width="14.28515625" style="407" customWidth="1"/>
    <col min="4098" max="4098" width="13.85546875" style="407" customWidth="1"/>
    <col min="4099" max="4099" width="11.42578125" style="407" customWidth="1"/>
    <col min="4100" max="4100" width="27.85546875" style="407" customWidth="1"/>
    <col min="4101" max="4101" width="14.42578125" style="407" customWidth="1"/>
    <col min="4102" max="4102" width="21" style="407" customWidth="1"/>
    <col min="4103" max="4103" width="19.7109375" style="407" customWidth="1"/>
    <col min="4104" max="4104" width="18" style="407" customWidth="1"/>
    <col min="4105" max="4105" width="23.140625" style="407" customWidth="1"/>
    <col min="4106" max="4120" width="0" style="407" hidden="1" customWidth="1"/>
    <col min="4121" max="4352" width="9.140625" style="407"/>
    <col min="4353" max="4353" width="14.28515625" style="407" customWidth="1"/>
    <col min="4354" max="4354" width="13.85546875" style="407" customWidth="1"/>
    <col min="4355" max="4355" width="11.42578125" style="407" customWidth="1"/>
    <col min="4356" max="4356" width="27.85546875" style="407" customWidth="1"/>
    <col min="4357" max="4357" width="14.42578125" style="407" customWidth="1"/>
    <col min="4358" max="4358" width="21" style="407" customWidth="1"/>
    <col min="4359" max="4359" width="19.7109375" style="407" customWidth="1"/>
    <col min="4360" max="4360" width="18" style="407" customWidth="1"/>
    <col min="4361" max="4361" width="23.140625" style="407" customWidth="1"/>
    <col min="4362" max="4376" width="0" style="407" hidden="1" customWidth="1"/>
    <col min="4377" max="4608" width="9.140625" style="407"/>
    <col min="4609" max="4609" width="14.28515625" style="407" customWidth="1"/>
    <col min="4610" max="4610" width="13.85546875" style="407" customWidth="1"/>
    <col min="4611" max="4611" width="11.42578125" style="407" customWidth="1"/>
    <col min="4612" max="4612" width="27.85546875" style="407" customWidth="1"/>
    <col min="4613" max="4613" width="14.42578125" style="407" customWidth="1"/>
    <col min="4614" max="4614" width="21" style="407" customWidth="1"/>
    <col min="4615" max="4615" width="19.7109375" style="407" customWidth="1"/>
    <col min="4616" max="4616" width="18" style="407" customWidth="1"/>
    <col min="4617" max="4617" width="23.140625" style="407" customWidth="1"/>
    <col min="4618" max="4632" width="0" style="407" hidden="1" customWidth="1"/>
    <col min="4633" max="4864" width="9.140625" style="407"/>
    <col min="4865" max="4865" width="14.28515625" style="407" customWidth="1"/>
    <col min="4866" max="4866" width="13.85546875" style="407" customWidth="1"/>
    <col min="4867" max="4867" width="11.42578125" style="407" customWidth="1"/>
    <col min="4868" max="4868" width="27.85546875" style="407" customWidth="1"/>
    <col min="4869" max="4869" width="14.42578125" style="407" customWidth="1"/>
    <col min="4870" max="4870" width="21" style="407" customWidth="1"/>
    <col min="4871" max="4871" width="19.7109375" style="407" customWidth="1"/>
    <col min="4872" max="4872" width="18" style="407" customWidth="1"/>
    <col min="4873" max="4873" width="23.140625" style="407" customWidth="1"/>
    <col min="4874" max="4888" width="0" style="407" hidden="1" customWidth="1"/>
    <col min="4889" max="5120" width="9.140625" style="407"/>
    <col min="5121" max="5121" width="14.28515625" style="407" customWidth="1"/>
    <col min="5122" max="5122" width="13.85546875" style="407" customWidth="1"/>
    <col min="5123" max="5123" width="11.42578125" style="407" customWidth="1"/>
    <col min="5124" max="5124" width="27.85546875" style="407" customWidth="1"/>
    <col min="5125" max="5125" width="14.42578125" style="407" customWidth="1"/>
    <col min="5126" max="5126" width="21" style="407" customWidth="1"/>
    <col min="5127" max="5127" width="19.7109375" style="407" customWidth="1"/>
    <col min="5128" max="5128" width="18" style="407" customWidth="1"/>
    <col min="5129" max="5129" width="23.140625" style="407" customWidth="1"/>
    <col min="5130" max="5144" width="0" style="407" hidden="1" customWidth="1"/>
    <col min="5145" max="5376" width="9.140625" style="407"/>
    <col min="5377" max="5377" width="14.28515625" style="407" customWidth="1"/>
    <col min="5378" max="5378" width="13.85546875" style="407" customWidth="1"/>
    <col min="5379" max="5379" width="11.42578125" style="407" customWidth="1"/>
    <col min="5380" max="5380" width="27.85546875" style="407" customWidth="1"/>
    <col min="5381" max="5381" width="14.42578125" style="407" customWidth="1"/>
    <col min="5382" max="5382" width="21" style="407" customWidth="1"/>
    <col min="5383" max="5383" width="19.7109375" style="407" customWidth="1"/>
    <col min="5384" max="5384" width="18" style="407" customWidth="1"/>
    <col min="5385" max="5385" width="23.140625" style="407" customWidth="1"/>
    <col min="5386" max="5400" width="0" style="407" hidden="1" customWidth="1"/>
    <col min="5401" max="5632" width="9.140625" style="407"/>
    <col min="5633" max="5633" width="14.28515625" style="407" customWidth="1"/>
    <col min="5634" max="5634" width="13.85546875" style="407" customWidth="1"/>
    <col min="5635" max="5635" width="11.42578125" style="407" customWidth="1"/>
    <col min="5636" max="5636" width="27.85546875" style="407" customWidth="1"/>
    <col min="5637" max="5637" width="14.42578125" style="407" customWidth="1"/>
    <col min="5638" max="5638" width="21" style="407" customWidth="1"/>
    <col min="5639" max="5639" width="19.7109375" style="407" customWidth="1"/>
    <col min="5640" max="5640" width="18" style="407" customWidth="1"/>
    <col min="5641" max="5641" width="23.140625" style="407" customWidth="1"/>
    <col min="5642" max="5656" width="0" style="407" hidden="1" customWidth="1"/>
    <col min="5657" max="5888" width="9.140625" style="407"/>
    <col min="5889" max="5889" width="14.28515625" style="407" customWidth="1"/>
    <col min="5890" max="5890" width="13.85546875" style="407" customWidth="1"/>
    <col min="5891" max="5891" width="11.42578125" style="407" customWidth="1"/>
    <col min="5892" max="5892" width="27.85546875" style="407" customWidth="1"/>
    <col min="5893" max="5893" width="14.42578125" style="407" customWidth="1"/>
    <col min="5894" max="5894" width="21" style="407" customWidth="1"/>
    <col min="5895" max="5895" width="19.7109375" style="407" customWidth="1"/>
    <col min="5896" max="5896" width="18" style="407" customWidth="1"/>
    <col min="5897" max="5897" width="23.140625" style="407" customWidth="1"/>
    <col min="5898" max="5912" width="0" style="407" hidden="1" customWidth="1"/>
    <col min="5913" max="6144" width="9.140625" style="407"/>
    <col min="6145" max="6145" width="14.28515625" style="407" customWidth="1"/>
    <col min="6146" max="6146" width="13.85546875" style="407" customWidth="1"/>
    <col min="6147" max="6147" width="11.42578125" style="407" customWidth="1"/>
    <col min="6148" max="6148" width="27.85546875" style="407" customWidth="1"/>
    <col min="6149" max="6149" width="14.42578125" style="407" customWidth="1"/>
    <col min="6150" max="6150" width="21" style="407" customWidth="1"/>
    <col min="6151" max="6151" width="19.7109375" style="407" customWidth="1"/>
    <col min="6152" max="6152" width="18" style="407" customWidth="1"/>
    <col min="6153" max="6153" width="23.140625" style="407" customWidth="1"/>
    <col min="6154" max="6168" width="0" style="407" hidden="1" customWidth="1"/>
    <col min="6169" max="6400" width="9.140625" style="407"/>
    <col min="6401" max="6401" width="14.28515625" style="407" customWidth="1"/>
    <col min="6402" max="6402" width="13.85546875" style="407" customWidth="1"/>
    <col min="6403" max="6403" width="11.42578125" style="407" customWidth="1"/>
    <col min="6404" max="6404" width="27.85546875" style="407" customWidth="1"/>
    <col min="6405" max="6405" width="14.42578125" style="407" customWidth="1"/>
    <col min="6406" max="6406" width="21" style="407" customWidth="1"/>
    <col min="6407" max="6407" width="19.7109375" style="407" customWidth="1"/>
    <col min="6408" max="6408" width="18" style="407" customWidth="1"/>
    <col min="6409" max="6409" width="23.140625" style="407" customWidth="1"/>
    <col min="6410" max="6424" width="0" style="407" hidden="1" customWidth="1"/>
    <col min="6425" max="6656" width="9.140625" style="407"/>
    <col min="6657" max="6657" width="14.28515625" style="407" customWidth="1"/>
    <col min="6658" max="6658" width="13.85546875" style="407" customWidth="1"/>
    <col min="6659" max="6659" width="11.42578125" style="407" customWidth="1"/>
    <col min="6660" max="6660" width="27.85546875" style="407" customWidth="1"/>
    <col min="6661" max="6661" width="14.42578125" style="407" customWidth="1"/>
    <col min="6662" max="6662" width="21" style="407" customWidth="1"/>
    <col min="6663" max="6663" width="19.7109375" style="407" customWidth="1"/>
    <col min="6664" max="6664" width="18" style="407" customWidth="1"/>
    <col min="6665" max="6665" width="23.140625" style="407" customWidth="1"/>
    <col min="6666" max="6680" width="0" style="407" hidden="1" customWidth="1"/>
    <col min="6681" max="6912" width="9.140625" style="407"/>
    <col min="6913" max="6913" width="14.28515625" style="407" customWidth="1"/>
    <col min="6914" max="6914" width="13.85546875" style="407" customWidth="1"/>
    <col min="6915" max="6915" width="11.42578125" style="407" customWidth="1"/>
    <col min="6916" max="6916" width="27.85546875" style="407" customWidth="1"/>
    <col min="6917" max="6917" width="14.42578125" style="407" customWidth="1"/>
    <col min="6918" max="6918" width="21" style="407" customWidth="1"/>
    <col min="6919" max="6919" width="19.7109375" style="407" customWidth="1"/>
    <col min="6920" max="6920" width="18" style="407" customWidth="1"/>
    <col min="6921" max="6921" width="23.140625" style="407" customWidth="1"/>
    <col min="6922" max="6936" width="0" style="407" hidden="1" customWidth="1"/>
    <col min="6937" max="7168" width="9.140625" style="407"/>
    <col min="7169" max="7169" width="14.28515625" style="407" customWidth="1"/>
    <col min="7170" max="7170" width="13.85546875" style="407" customWidth="1"/>
    <col min="7171" max="7171" width="11.42578125" style="407" customWidth="1"/>
    <col min="7172" max="7172" width="27.85546875" style="407" customWidth="1"/>
    <col min="7173" max="7173" width="14.42578125" style="407" customWidth="1"/>
    <col min="7174" max="7174" width="21" style="407" customWidth="1"/>
    <col min="7175" max="7175" width="19.7109375" style="407" customWidth="1"/>
    <col min="7176" max="7176" width="18" style="407" customWidth="1"/>
    <col min="7177" max="7177" width="23.140625" style="407" customWidth="1"/>
    <col min="7178" max="7192" width="0" style="407" hidden="1" customWidth="1"/>
    <col min="7193" max="7424" width="9.140625" style="407"/>
    <col min="7425" max="7425" width="14.28515625" style="407" customWidth="1"/>
    <col min="7426" max="7426" width="13.85546875" style="407" customWidth="1"/>
    <col min="7427" max="7427" width="11.42578125" style="407" customWidth="1"/>
    <col min="7428" max="7428" width="27.85546875" style="407" customWidth="1"/>
    <col min="7429" max="7429" width="14.42578125" style="407" customWidth="1"/>
    <col min="7430" max="7430" width="21" style="407" customWidth="1"/>
    <col min="7431" max="7431" width="19.7109375" style="407" customWidth="1"/>
    <col min="7432" max="7432" width="18" style="407" customWidth="1"/>
    <col min="7433" max="7433" width="23.140625" style="407" customWidth="1"/>
    <col min="7434" max="7448" width="0" style="407" hidden="1" customWidth="1"/>
    <col min="7449" max="7680" width="9.140625" style="407"/>
    <col min="7681" max="7681" width="14.28515625" style="407" customWidth="1"/>
    <col min="7682" max="7682" width="13.85546875" style="407" customWidth="1"/>
    <col min="7683" max="7683" width="11.42578125" style="407" customWidth="1"/>
    <col min="7684" max="7684" width="27.85546875" style="407" customWidth="1"/>
    <col min="7685" max="7685" width="14.42578125" style="407" customWidth="1"/>
    <col min="7686" max="7686" width="21" style="407" customWidth="1"/>
    <col min="7687" max="7687" width="19.7109375" style="407" customWidth="1"/>
    <col min="7688" max="7688" width="18" style="407" customWidth="1"/>
    <col min="7689" max="7689" width="23.140625" style="407" customWidth="1"/>
    <col min="7690" max="7704" width="0" style="407" hidden="1" customWidth="1"/>
    <col min="7705" max="7936" width="9.140625" style="407"/>
    <col min="7937" max="7937" width="14.28515625" style="407" customWidth="1"/>
    <col min="7938" max="7938" width="13.85546875" style="407" customWidth="1"/>
    <col min="7939" max="7939" width="11.42578125" style="407" customWidth="1"/>
    <col min="7940" max="7940" width="27.85546875" style="407" customWidth="1"/>
    <col min="7941" max="7941" width="14.42578125" style="407" customWidth="1"/>
    <col min="7942" max="7942" width="21" style="407" customWidth="1"/>
    <col min="7943" max="7943" width="19.7109375" style="407" customWidth="1"/>
    <col min="7944" max="7944" width="18" style="407" customWidth="1"/>
    <col min="7945" max="7945" width="23.140625" style="407" customWidth="1"/>
    <col min="7946" max="7960" width="0" style="407" hidden="1" customWidth="1"/>
    <col min="7961" max="8192" width="9.140625" style="407"/>
    <col min="8193" max="8193" width="14.28515625" style="407" customWidth="1"/>
    <col min="8194" max="8194" width="13.85546875" style="407" customWidth="1"/>
    <col min="8195" max="8195" width="11.42578125" style="407" customWidth="1"/>
    <col min="8196" max="8196" width="27.85546875" style="407" customWidth="1"/>
    <col min="8197" max="8197" width="14.42578125" style="407" customWidth="1"/>
    <col min="8198" max="8198" width="21" style="407" customWidth="1"/>
    <col min="8199" max="8199" width="19.7109375" style="407" customWidth="1"/>
    <col min="8200" max="8200" width="18" style="407" customWidth="1"/>
    <col min="8201" max="8201" width="23.140625" style="407" customWidth="1"/>
    <col min="8202" max="8216" width="0" style="407" hidden="1" customWidth="1"/>
    <col min="8217" max="8448" width="9.140625" style="407"/>
    <col min="8449" max="8449" width="14.28515625" style="407" customWidth="1"/>
    <col min="8450" max="8450" width="13.85546875" style="407" customWidth="1"/>
    <col min="8451" max="8451" width="11.42578125" style="407" customWidth="1"/>
    <col min="8452" max="8452" width="27.85546875" style="407" customWidth="1"/>
    <col min="8453" max="8453" width="14.42578125" style="407" customWidth="1"/>
    <col min="8454" max="8454" width="21" style="407" customWidth="1"/>
    <col min="8455" max="8455" width="19.7109375" style="407" customWidth="1"/>
    <col min="8456" max="8456" width="18" style="407" customWidth="1"/>
    <col min="8457" max="8457" width="23.140625" style="407" customWidth="1"/>
    <col min="8458" max="8472" width="0" style="407" hidden="1" customWidth="1"/>
    <col min="8473" max="8704" width="9.140625" style="407"/>
    <col min="8705" max="8705" width="14.28515625" style="407" customWidth="1"/>
    <col min="8706" max="8706" width="13.85546875" style="407" customWidth="1"/>
    <col min="8707" max="8707" width="11.42578125" style="407" customWidth="1"/>
    <col min="8708" max="8708" width="27.85546875" style="407" customWidth="1"/>
    <col min="8709" max="8709" width="14.42578125" style="407" customWidth="1"/>
    <col min="8710" max="8710" width="21" style="407" customWidth="1"/>
    <col min="8711" max="8711" width="19.7109375" style="407" customWidth="1"/>
    <col min="8712" max="8712" width="18" style="407" customWidth="1"/>
    <col min="8713" max="8713" width="23.140625" style="407" customWidth="1"/>
    <col min="8714" max="8728" width="0" style="407" hidden="1" customWidth="1"/>
    <col min="8729" max="8960" width="9.140625" style="407"/>
    <col min="8961" max="8961" width="14.28515625" style="407" customWidth="1"/>
    <col min="8962" max="8962" width="13.85546875" style="407" customWidth="1"/>
    <col min="8963" max="8963" width="11.42578125" style="407" customWidth="1"/>
    <col min="8964" max="8964" width="27.85546875" style="407" customWidth="1"/>
    <col min="8965" max="8965" width="14.42578125" style="407" customWidth="1"/>
    <col min="8966" max="8966" width="21" style="407" customWidth="1"/>
    <col min="8967" max="8967" width="19.7109375" style="407" customWidth="1"/>
    <col min="8968" max="8968" width="18" style="407" customWidth="1"/>
    <col min="8969" max="8969" width="23.140625" style="407" customWidth="1"/>
    <col min="8970" max="8984" width="0" style="407" hidden="1" customWidth="1"/>
    <col min="8985" max="9216" width="9.140625" style="407"/>
    <col min="9217" max="9217" width="14.28515625" style="407" customWidth="1"/>
    <col min="9218" max="9218" width="13.85546875" style="407" customWidth="1"/>
    <col min="9219" max="9219" width="11.42578125" style="407" customWidth="1"/>
    <col min="9220" max="9220" width="27.85546875" style="407" customWidth="1"/>
    <col min="9221" max="9221" width="14.42578125" style="407" customWidth="1"/>
    <col min="9222" max="9222" width="21" style="407" customWidth="1"/>
    <col min="9223" max="9223" width="19.7109375" style="407" customWidth="1"/>
    <col min="9224" max="9224" width="18" style="407" customWidth="1"/>
    <col min="9225" max="9225" width="23.140625" style="407" customWidth="1"/>
    <col min="9226" max="9240" width="0" style="407" hidden="1" customWidth="1"/>
    <col min="9241" max="9472" width="9.140625" style="407"/>
    <col min="9473" max="9473" width="14.28515625" style="407" customWidth="1"/>
    <col min="9474" max="9474" width="13.85546875" style="407" customWidth="1"/>
    <col min="9475" max="9475" width="11.42578125" style="407" customWidth="1"/>
    <col min="9476" max="9476" width="27.85546875" style="407" customWidth="1"/>
    <col min="9477" max="9477" width="14.42578125" style="407" customWidth="1"/>
    <col min="9478" max="9478" width="21" style="407" customWidth="1"/>
    <col min="9479" max="9479" width="19.7109375" style="407" customWidth="1"/>
    <col min="9480" max="9480" width="18" style="407" customWidth="1"/>
    <col min="9481" max="9481" width="23.140625" style="407" customWidth="1"/>
    <col min="9482" max="9496" width="0" style="407" hidden="1" customWidth="1"/>
    <col min="9497" max="9728" width="9.140625" style="407"/>
    <col min="9729" max="9729" width="14.28515625" style="407" customWidth="1"/>
    <col min="9730" max="9730" width="13.85546875" style="407" customWidth="1"/>
    <col min="9731" max="9731" width="11.42578125" style="407" customWidth="1"/>
    <col min="9732" max="9732" width="27.85546875" style="407" customWidth="1"/>
    <col min="9733" max="9733" width="14.42578125" style="407" customWidth="1"/>
    <col min="9734" max="9734" width="21" style="407" customWidth="1"/>
    <col min="9735" max="9735" width="19.7109375" style="407" customWidth="1"/>
    <col min="9736" max="9736" width="18" style="407" customWidth="1"/>
    <col min="9737" max="9737" width="23.140625" style="407" customWidth="1"/>
    <col min="9738" max="9752" width="0" style="407" hidden="1" customWidth="1"/>
    <col min="9753" max="9984" width="9.140625" style="407"/>
    <col min="9985" max="9985" width="14.28515625" style="407" customWidth="1"/>
    <col min="9986" max="9986" width="13.85546875" style="407" customWidth="1"/>
    <col min="9987" max="9987" width="11.42578125" style="407" customWidth="1"/>
    <col min="9988" max="9988" width="27.85546875" style="407" customWidth="1"/>
    <col min="9989" max="9989" width="14.42578125" style="407" customWidth="1"/>
    <col min="9990" max="9990" width="21" style="407" customWidth="1"/>
    <col min="9991" max="9991" width="19.7109375" style="407" customWidth="1"/>
    <col min="9992" max="9992" width="18" style="407" customWidth="1"/>
    <col min="9993" max="9993" width="23.140625" style="407" customWidth="1"/>
    <col min="9994" max="10008" width="0" style="407" hidden="1" customWidth="1"/>
    <col min="10009" max="10240" width="9.140625" style="407"/>
    <col min="10241" max="10241" width="14.28515625" style="407" customWidth="1"/>
    <col min="10242" max="10242" width="13.85546875" style="407" customWidth="1"/>
    <col min="10243" max="10243" width="11.42578125" style="407" customWidth="1"/>
    <col min="10244" max="10244" width="27.85546875" style="407" customWidth="1"/>
    <col min="10245" max="10245" width="14.42578125" style="407" customWidth="1"/>
    <col min="10246" max="10246" width="21" style="407" customWidth="1"/>
    <col min="10247" max="10247" width="19.7109375" style="407" customWidth="1"/>
    <col min="10248" max="10248" width="18" style="407" customWidth="1"/>
    <col min="10249" max="10249" width="23.140625" style="407" customWidth="1"/>
    <col min="10250" max="10264" width="0" style="407" hidden="1" customWidth="1"/>
    <col min="10265" max="10496" width="9.140625" style="407"/>
    <col min="10497" max="10497" width="14.28515625" style="407" customWidth="1"/>
    <col min="10498" max="10498" width="13.85546875" style="407" customWidth="1"/>
    <col min="10499" max="10499" width="11.42578125" style="407" customWidth="1"/>
    <col min="10500" max="10500" width="27.85546875" style="407" customWidth="1"/>
    <col min="10501" max="10501" width="14.42578125" style="407" customWidth="1"/>
    <col min="10502" max="10502" width="21" style="407" customWidth="1"/>
    <col min="10503" max="10503" width="19.7109375" style="407" customWidth="1"/>
    <col min="10504" max="10504" width="18" style="407" customWidth="1"/>
    <col min="10505" max="10505" width="23.140625" style="407" customWidth="1"/>
    <col min="10506" max="10520" width="0" style="407" hidden="1" customWidth="1"/>
    <col min="10521" max="10752" width="9.140625" style="407"/>
    <col min="10753" max="10753" width="14.28515625" style="407" customWidth="1"/>
    <col min="10754" max="10754" width="13.85546875" style="407" customWidth="1"/>
    <col min="10755" max="10755" width="11.42578125" style="407" customWidth="1"/>
    <col min="10756" max="10756" width="27.85546875" style="407" customWidth="1"/>
    <col min="10757" max="10757" width="14.42578125" style="407" customWidth="1"/>
    <col min="10758" max="10758" width="21" style="407" customWidth="1"/>
    <col min="10759" max="10759" width="19.7109375" style="407" customWidth="1"/>
    <col min="10760" max="10760" width="18" style="407" customWidth="1"/>
    <col min="10761" max="10761" width="23.140625" style="407" customWidth="1"/>
    <col min="10762" max="10776" width="0" style="407" hidden="1" customWidth="1"/>
    <col min="10777" max="11008" width="9.140625" style="407"/>
    <col min="11009" max="11009" width="14.28515625" style="407" customWidth="1"/>
    <col min="11010" max="11010" width="13.85546875" style="407" customWidth="1"/>
    <col min="11011" max="11011" width="11.42578125" style="407" customWidth="1"/>
    <col min="11012" max="11012" width="27.85546875" style="407" customWidth="1"/>
    <col min="11013" max="11013" width="14.42578125" style="407" customWidth="1"/>
    <col min="11014" max="11014" width="21" style="407" customWidth="1"/>
    <col min="11015" max="11015" width="19.7109375" style="407" customWidth="1"/>
    <col min="11016" max="11016" width="18" style="407" customWidth="1"/>
    <col min="11017" max="11017" width="23.140625" style="407" customWidth="1"/>
    <col min="11018" max="11032" width="0" style="407" hidden="1" customWidth="1"/>
    <col min="11033" max="11264" width="9.140625" style="407"/>
    <col min="11265" max="11265" width="14.28515625" style="407" customWidth="1"/>
    <col min="11266" max="11266" width="13.85546875" style="407" customWidth="1"/>
    <col min="11267" max="11267" width="11.42578125" style="407" customWidth="1"/>
    <col min="11268" max="11268" width="27.85546875" style="407" customWidth="1"/>
    <col min="11269" max="11269" width="14.42578125" style="407" customWidth="1"/>
    <col min="11270" max="11270" width="21" style="407" customWidth="1"/>
    <col min="11271" max="11271" width="19.7109375" style="407" customWidth="1"/>
    <col min="11272" max="11272" width="18" style="407" customWidth="1"/>
    <col min="11273" max="11273" width="23.140625" style="407" customWidth="1"/>
    <col min="11274" max="11288" width="0" style="407" hidden="1" customWidth="1"/>
    <col min="11289" max="11520" width="9.140625" style="407"/>
    <col min="11521" max="11521" width="14.28515625" style="407" customWidth="1"/>
    <col min="11522" max="11522" width="13.85546875" style="407" customWidth="1"/>
    <col min="11523" max="11523" width="11.42578125" style="407" customWidth="1"/>
    <col min="11524" max="11524" width="27.85546875" style="407" customWidth="1"/>
    <col min="11525" max="11525" width="14.42578125" style="407" customWidth="1"/>
    <col min="11526" max="11526" width="21" style="407" customWidth="1"/>
    <col min="11527" max="11527" width="19.7109375" style="407" customWidth="1"/>
    <col min="11528" max="11528" width="18" style="407" customWidth="1"/>
    <col min="11529" max="11529" width="23.140625" style="407" customWidth="1"/>
    <col min="11530" max="11544" width="0" style="407" hidden="1" customWidth="1"/>
    <col min="11545" max="11776" width="9.140625" style="407"/>
    <col min="11777" max="11777" width="14.28515625" style="407" customWidth="1"/>
    <col min="11778" max="11778" width="13.85546875" style="407" customWidth="1"/>
    <col min="11779" max="11779" width="11.42578125" style="407" customWidth="1"/>
    <col min="11780" max="11780" width="27.85546875" style="407" customWidth="1"/>
    <col min="11781" max="11781" width="14.42578125" style="407" customWidth="1"/>
    <col min="11782" max="11782" width="21" style="407" customWidth="1"/>
    <col min="11783" max="11783" width="19.7109375" style="407" customWidth="1"/>
    <col min="11784" max="11784" width="18" style="407" customWidth="1"/>
    <col min="11785" max="11785" width="23.140625" style="407" customWidth="1"/>
    <col min="11786" max="11800" width="0" style="407" hidden="1" customWidth="1"/>
    <col min="11801" max="12032" width="9.140625" style="407"/>
    <col min="12033" max="12033" width="14.28515625" style="407" customWidth="1"/>
    <col min="12034" max="12034" width="13.85546875" style="407" customWidth="1"/>
    <col min="12035" max="12035" width="11.42578125" style="407" customWidth="1"/>
    <col min="12036" max="12036" width="27.85546875" style="407" customWidth="1"/>
    <col min="12037" max="12037" width="14.42578125" style="407" customWidth="1"/>
    <col min="12038" max="12038" width="21" style="407" customWidth="1"/>
    <col min="12039" max="12039" width="19.7109375" style="407" customWidth="1"/>
    <col min="12040" max="12040" width="18" style="407" customWidth="1"/>
    <col min="12041" max="12041" width="23.140625" style="407" customWidth="1"/>
    <col min="12042" max="12056" width="0" style="407" hidden="1" customWidth="1"/>
    <col min="12057" max="12288" width="9.140625" style="407"/>
    <col min="12289" max="12289" width="14.28515625" style="407" customWidth="1"/>
    <col min="12290" max="12290" width="13.85546875" style="407" customWidth="1"/>
    <col min="12291" max="12291" width="11.42578125" style="407" customWidth="1"/>
    <col min="12292" max="12292" width="27.85546875" style="407" customWidth="1"/>
    <col min="12293" max="12293" width="14.42578125" style="407" customWidth="1"/>
    <col min="12294" max="12294" width="21" style="407" customWidth="1"/>
    <col min="12295" max="12295" width="19.7109375" style="407" customWidth="1"/>
    <col min="12296" max="12296" width="18" style="407" customWidth="1"/>
    <col min="12297" max="12297" width="23.140625" style="407" customWidth="1"/>
    <col min="12298" max="12312" width="0" style="407" hidden="1" customWidth="1"/>
    <col min="12313" max="12544" width="9.140625" style="407"/>
    <col min="12545" max="12545" width="14.28515625" style="407" customWidth="1"/>
    <col min="12546" max="12546" width="13.85546875" style="407" customWidth="1"/>
    <col min="12547" max="12547" width="11.42578125" style="407" customWidth="1"/>
    <col min="12548" max="12548" width="27.85546875" style="407" customWidth="1"/>
    <col min="12549" max="12549" width="14.42578125" style="407" customWidth="1"/>
    <col min="12550" max="12550" width="21" style="407" customWidth="1"/>
    <col min="12551" max="12551" width="19.7109375" style="407" customWidth="1"/>
    <col min="12552" max="12552" width="18" style="407" customWidth="1"/>
    <col min="12553" max="12553" width="23.140625" style="407" customWidth="1"/>
    <col min="12554" max="12568" width="0" style="407" hidden="1" customWidth="1"/>
    <col min="12569" max="12800" width="9.140625" style="407"/>
    <col min="12801" max="12801" width="14.28515625" style="407" customWidth="1"/>
    <col min="12802" max="12802" width="13.85546875" style="407" customWidth="1"/>
    <col min="12803" max="12803" width="11.42578125" style="407" customWidth="1"/>
    <col min="12804" max="12804" width="27.85546875" style="407" customWidth="1"/>
    <col min="12805" max="12805" width="14.42578125" style="407" customWidth="1"/>
    <col min="12806" max="12806" width="21" style="407" customWidth="1"/>
    <col min="12807" max="12807" width="19.7109375" style="407" customWidth="1"/>
    <col min="12808" max="12808" width="18" style="407" customWidth="1"/>
    <col min="12809" max="12809" width="23.140625" style="407" customWidth="1"/>
    <col min="12810" max="12824" width="0" style="407" hidden="1" customWidth="1"/>
    <col min="12825" max="13056" width="9.140625" style="407"/>
    <col min="13057" max="13057" width="14.28515625" style="407" customWidth="1"/>
    <col min="13058" max="13058" width="13.85546875" style="407" customWidth="1"/>
    <col min="13059" max="13059" width="11.42578125" style="407" customWidth="1"/>
    <col min="13060" max="13060" width="27.85546875" style="407" customWidth="1"/>
    <col min="13061" max="13061" width="14.42578125" style="407" customWidth="1"/>
    <col min="13062" max="13062" width="21" style="407" customWidth="1"/>
    <col min="13063" max="13063" width="19.7109375" style="407" customWidth="1"/>
    <col min="13064" max="13064" width="18" style="407" customWidth="1"/>
    <col min="13065" max="13065" width="23.140625" style="407" customWidth="1"/>
    <col min="13066" max="13080" width="0" style="407" hidden="1" customWidth="1"/>
    <col min="13081" max="13312" width="9.140625" style="407"/>
    <col min="13313" max="13313" width="14.28515625" style="407" customWidth="1"/>
    <col min="13314" max="13314" width="13.85546875" style="407" customWidth="1"/>
    <col min="13315" max="13315" width="11.42578125" style="407" customWidth="1"/>
    <col min="13316" max="13316" width="27.85546875" style="407" customWidth="1"/>
    <col min="13317" max="13317" width="14.42578125" style="407" customWidth="1"/>
    <col min="13318" max="13318" width="21" style="407" customWidth="1"/>
    <col min="13319" max="13319" width="19.7109375" style="407" customWidth="1"/>
    <col min="13320" max="13320" width="18" style="407" customWidth="1"/>
    <col min="13321" max="13321" width="23.140625" style="407" customWidth="1"/>
    <col min="13322" max="13336" width="0" style="407" hidden="1" customWidth="1"/>
    <col min="13337" max="13568" width="9.140625" style="407"/>
    <col min="13569" max="13569" width="14.28515625" style="407" customWidth="1"/>
    <col min="13570" max="13570" width="13.85546875" style="407" customWidth="1"/>
    <col min="13571" max="13571" width="11.42578125" style="407" customWidth="1"/>
    <col min="13572" max="13572" width="27.85546875" style="407" customWidth="1"/>
    <col min="13573" max="13573" width="14.42578125" style="407" customWidth="1"/>
    <col min="13574" max="13574" width="21" style="407" customWidth="1"/>
    <col min="13575" max="13575" width="19.7109375" style="407" customWidth="1"/>
    <col min="13576" max="13576" width="18" style="407" customWidth="1"/>
    <col min="13577" max="13577" width="23.140625" style="407" customWidth="1"/>
    <col min="13578" max="13592" width="0" style="407" hidden="1" customWidth="1"/>
    <col min="13593" max="13824" width="9.140625" style="407"/>
    <col min="13825" max="13825" width="14.28515625" style="407" customWidth="1"/>
    <col min="13826" max="13826" width="13.85546875" style="407" customWidth="1"/>
    <col min="13827" max="13827" width="11.42578125" style="407" customWidth="1"/>
    <col min="13828" max="13828" width="27.85546875" style="407" customWidth="1"/>
    <col min="13829" max="13829" width="14.42578125" style="407" customWidth="1"/>
    <col min="13830" max="13830" width="21" style="407" customWidth="1"/>
    <col min="13831" max="13831" width="19.7109375" style="407" customWidth="1"/>
    <col min="13832" max="13832" width="18" style="407" customWidth="1"/>
    <col min="13833" max="13833" width="23.140625" style="407" customWidth="1"/>
    <col min="13834" max="13848" width="0" style="407" hidden="1" customWidth="1"/>
    <col min="13849" max="14080" width="9.140625" style="407"/>
    <col min="14081" max="14081" width="14.28515625" style="407" customWidth="1"/>
    <col min="14082" max="14082" width="13.85546875" style="407" customWidth="1"/>
    <col min="14083" max="14083" width="11.42578125" style="407" customWidth="1"/>
    <col min="14084" max="14084" width="27.85546875" style="407" customWidth="1"/>
    <col min="14085" max="14085" width="14.42578125" style="407" customWidth="1"/>
    <col min="14086" max="14086" width="21" style="407" customWidth="1"/>
    <col min="14087" max="14087" width="19.7109375" style="407" customWidth="1"/>
    <col min="14088" max="14088" width="18" style="407" customWidth="1"/>
    <col min="14089" max="14089" width="23.140625" style="407" customWidth="1"/>
    <col min="14090" max="14104" width="0" style="407" hidden="1" customWidth="1"/>
    <col min="14105" max="14336" width="9.140625" style="407"/>
    <col min="14337" max="14337" width="14.28515625" style="407" customWidth="1"/>
    <col min="14338" max="14338" width="13.85546875" style="407" customWidth="1"/>
    <col min="14339" max="14339" width="11.42578125" style="407" customWidth="1"/>
    <col min="14340" max="14340" width="27.85546875" style="407" customWidth="1"/>
    <col min="14341" max="14341" width="14.42578125" style="407" customWidth="1"/>
    <col min="14342" max="14342" width="21" style="407" customWidth="1"/>
    <col min="14343" max="14343" width="19.7109375" style="407" customWidth="1"/>
    <col min="14344" max="14344" width="18" style="407" customWidth="1"/>
    <col min="14345" max="14345" width="23.140625" style="407" customWidth="1"/>
    <col min="14346" max="14360" width="0" style="407" hidden="1" customWidth="1"/>
    <col min="14361" max="14592" width="9.140625" style="407"/>
    <col min="14593" max="14593" width="14.28515625" style="407" customWidth="1"/>
    <col min="14594" max="14594" width="13.85546875" style="407" customWidth="1"/>
    <col min="14595" max="14595" width="11.42578125" style="407" customWidth="1"/>
    <col min="14596" max="14596" width="27.85546875" style="407" customWidth="1"/>
    <col min="14597" max="14597" width="14.42578125" style="407" customWidth="1"/>
    <col min="14598" max="14598" width="21" style="407" customWidth="1"/>
    <col min="14599" max="14599" width="19.7109375" style="407" customWidth="1"/>
    <col min="14600" max="14600" width="18" style="407" customWidth="1"/>
    <col min="14601" max="14601" width="23.140625" style="407" customWidth="1"/>
    <col min="14602" max="14616" width="0" style="407" hidden="1" customWidth="1"/>
    <col min="14617" max="14848" width="9.140625" style="407"/>
    <col min="14849" max="14849" width="14.28515625" style="407" customWidth="1"/>
    <col min="14850" max="14850" width="13.85546875" style="407" customWidth="1"/>
    <col min="14851" max="14851" width="11.42578125" style="407" customWidth="1"/>
    <col min="14852" max="14852" width="27.85546875" style="407" customWidth="1"/>
    <col min="14853" max="14853" width="14.42578125" style="407" customWidth="1"/>
    <col min="14854" max="14854" width="21" style="407" customWidth="1"/>
    <col min="14855" max="14855" width="19.7109375" style="407" customWidth="1"/>
    <col min="14856" max="14856" width="18" style="407" customWidth="1"/>
    <col min="14857" max="14857" width="23.140625" style="407" customWidth="1"/>
    <col min="14858" max="14872" width="0" style="407" hidden="1" customWidth="1"/>
    <col min="14873" max="15104" width="9.140625" style="407"/>
    <col min="15105" max="15105" width="14.28515625" style="407" customWidth="1"/>
    <col min="15106" max="15106" width="13.85546875" style="407" customWidth="1"/>
    <col min="15107" max="15107" width="11.42578125" style="407" customWidth="1"/>
    <col min="15108" max="15108" width="27.85546875" style="407" customWidth="1"/>
    <col min="15109" max="15109" width="14.42578125" style="407" customWidth="1"/>
    <col min="15110" max="15110" width="21" style="407" customWidth="1"/>
    <col min="15111" max="15111" width="19.7109375" style="407" customWidth="1"/>
    <col min="15112" max="15112" width="18" style="407" customWidth="1"/>
    <col min="15113" max="15113" width="23.140625" style="407" customWidth="1"/>
    <col min="15114" max="15128" width="0" style="407" hidden="1" customWidth="1"/>
    <col min="15129" max="15360" width="9.140625" style="407"/>
    <col min="15361" max="15361" width="14.28515625" style="407" customWidth="1"/>
    <col min="15362" max="15362" width="13.85546875" style="407" customWidth="1"/>
    <col min="15363" max="15363" width="11.42578125" style="407" customWidth="1"/>
    <col min="15364" max="15364" width="27.85546875" style="407" customWidth="1"/>
    <col min="15365" max="15365" width="14.42578125" style="407" customWidth="1"/>
    <col min="15366" max="15366" width="21" style="407" customWidth="1"/>
    <col min="15367" max="15367" width="19.7109375" style="407" customWidth="1"/>
    <col min="15368" max="15368" width="18" style="407" customWidth="1"/>
    <col min="15369" max="15369" width="23.140625" style="407" customWidth="1"/>
    <col min="15370" max="15384" width="0" style="407" hidden="1" customWidth="1"/>
    <col min="15385" max="15616" width="9.140625" style="407"/>
    <col min="15617" max="15617" width="14.28515625" style="407" customWidth="1"/>
    <col min="15618" max="15618" width="13.85546875" style="407" customWidth="1"/>
    <col min="15619" max="15619" width="11.42578125" style="407" customWidth="1"/>
    <col min="15620" max="15620" width="27.85546875" style="407" customWidth="1"/>
    <col min="15621" max="15621" width="14.42578125" style="407" customWidth="1"/>
    <col min="15622" max="15622" width="21" style="407" customWidth="1"/>
    <col min="15623" max="15623" width="19.7109375" style="407" customWidth="1"/>
    <col min="15624" max="15624" width="18" style="407" customWidth="1"/>
    <col min="15625" max="15625" width="23.140625" style="407" customWidth="1"/>
    <col min="15626" max="15640" width="0" style="407" hidden="1" customWidth="1"/>
    <col min="15641" max="15872" width="9.140625" style="407"/>
    <col min="15873" max="15873" width="14.28515625" style="407" customWidth="1"/>
    <col min="15874" max="15874" width="13.85546875" style="407" customWidth="1"/>
    <col min="15875" max="15875" width="11.42578125" style="407" customWidth="1"/>
    <col min="15876" max="15876" width="27.85546875" style="407" customWidth="1"/>
    <col min="15877" max="15877" width="14.42578125" style="407" customWidth="1"/>
    <col min="15878" max="15878" width="21" style="407" customWidth="1"/>
    <col min="15879" max="15879" width="19.7109375" style="407" customWidth="1"/>
    <col min="15880" max="15880" width="18" style="407" customWidth="1"/>
    <col min="15881" max="15881" width="23.140625" style="407" customWidth="1"/>
    <col min="15882" max="15896" width="0" style="407" hidden="1" customWidth="1"/>
    <col min="15897" max="16128" width="9.140625" style="407"/>
    <col min="16129" max="16129" width="14.28515625" style="407" customWidth="1"/>
    <col min="16130" max="16130" width="13.85546875" style="407" customWidth="1"/>
    <col min="16131" max="16131" width="11.42578125" style="407" customWidth="1"/>
    <col min="16132" max="16132" width="27.85546875" style="407" customWidth="1"/>
    <col min="16133" max="16133" width="14.42578125" style="407" customWidth="1"/>
    <col min="16134" max="16134" width="21" style="407" customWidth="1"/>
    <col min="16135" max="16135" width="19.7109375" style="407" customWidth="1"/>
    <col min="16136" max="16136" width="18" style="407" customWidth="1"/>
    <col min="16137" max="16137" width="23.140625" style="407" customWidth="1"/>
    <col min="16138" max="16152" width="0" style="407" hidden="1" customWidth="1"/>
    <col min="16153" max="16384" width="9.140625" style="407"/>
  </cols>
  <sheetData>
    <row r="1" spans="1:9" ht="24" customHeight="1">
      <c r="A1" s="404" t="str">
        <f>Basic!A3&amp;Basic!B3</f>
        <v>Specification No. :CC/NT/W-SOLAR/DOM/T00/25/02354</v>
      </c>
      <c r="B1" s="405"/>
      <c r="C1" s="405"/>
      <c r="D1" s="405"/>
      <c r="E1" s="405"/>
      <c r="F1" s="405"/>
      <c r="G1" s="405"/>
      <c r="H1" s="406"/>
      <c r="I1" s="406" t="str">
        <f>"Attachment-3(QR) " &amp; '[8]Attach 3(JV)'!AU1</f>
        <v xml:space="preserve">Attachment-3(QR) </v>
      </c>
    </row>
    <row r="2" spans="1:9" ht="15.75" customHeight="1"/>
    <row r="3" spans="1:9" ht="117.75" customHeight="1">
      <c r="A3" s="608" t="str">
        <f>Basic!B1</f>
        <v>Bulk Contract for Supply &amp; Installation of Rooftop Solar projects on POWERGRID Buildings in Northern Region under PM Surya Ghar (PMSGY) Scheme</v>
      </c>
      <c r="B3" s="608"/>
      <c r="C3" s="608"/>
      <c r="D3" s="608"/>
      <c r="E3" s="608"/>
      <c r="F3" s="608"/>
      <c r="G3" s="608"/>
      <c r="H3" s="608"/>
      <c r="I3" s="608"/>
    </row>
    <row r="5" spans="1:9" ht="21.75" customHeight="1">
      <c r="A5" s="609" t="s">
        <v>52</v>
      </c>
      <c r="B5" s="609"/>
      <c r="C5" s="609"/>
      <c r="D5" s="609"/>
      <c r="E5" s="609"/>
      <c r="F5" s="609"/>
      <c r="G5" s="609"/>
      <c r="H5" s="609"/>
      <c r="I5" s="609"/>
    </row>
    <row r="7" spans="1:9" ht="16.5">
      <c r="A7" s="408" t="str">
        <f>'[9]Attach 3(JV)'!A7</f>
        <v>Bidder’s Name and Address  :</v>
      </c>
      <c r="F7" s="344"/>
      <c r="H7" s="409" t="str">
        <f>'[10]Attach 3(JV)'!E7</f>
        <v>To:</v>
      </c>
    </row>
    <row r="8" spans="1:9" ht="32.25" customHeight="1">
      <c r="A8" s="610"/>
      <c r="B8" s="610"/>
      <c r="C8" s="610"/>
      <c r="D8" s="610"/>
      <c r="F8" s="345"/>
      <c r="H8" s="410" t="str">
        <f>'[10]Attach 3(JV)'!E8</f>
        <v>Contract Services</v>
      </c>
    </row>
    <row r="9" spans="1:9" ht="18" customHeight="1">
      <c r="A9" s="408" t="s">
        <v>53</v>
      </c>
      <c r="B9" s="607" t="str">
        <f>IF('Names of Bidder'!D13=0, "", 'Names of Bidder'!D13)</f>
        <v/>
      </c>
      <c r="C9" s="607"/>
      <c r="F9" s="345"/>
      <c r="H9" s="410" t="str">
        <f>'Attach 3(JV)'!E9</f>
        <v>POWERGRID Energy Services Ltd</v>
      </c>
    </row>
    <row r="10" spans="1:9" ht="18" customHeight="1">
      <c r="A10" s="408" t="s">
        <v>54</v>
      </c>
      <c r="B10" s="607" t="str">
        <f>IF('Names of Bidder'!D14=0, "", 'Names of Bidder'!D14)</f>
        <v/>
      </c>
      <c r="C10" s="607"/>
      <c r="F10" s="345"/>
      <c r="H10" s="410" t="str">
        <f>'Attach 3(JV)'!E10</f>
        <v>Plot no.42, Sector -44</v>
      </c>
    </row>
    <row r="11" spans="1:9" ht="17.25" customHeight="1">
      <c r="B11" s="607" t="str">
        <f>IF('Names of Bidder'!D15=0, "", 'Names of Bidder'!D15)</f>
        <v/>
      </c>
      <c r="C11" s="607"/>
      <c r="F11" s="345"/>
      <c r="H11" s="410" t="str">
        <f>'Attach 3(JV)'!E11</f>
        <v>Gurugram (Haryana) - 122003</v>
      </c>
    </row>
    <row r="12" spans="1:9" ht="18" customHeight="1">
      <c r="B12" s="607" t="str">
        <f>IF('Names of Bidder'!D16=0, "", 'Names of Bidder'!D16)</f>
        <v/>
      </c>
      <c r="C12" s="607"/>
    </row>
    <row r="14" spans="1:9">
      <c r="A14" s="407" t="s">
        <v>48</v>
      </c>
    </row>
    <row r="17" spans="1:8" ht="84" customHeight="1">
      <c r="A17" s="584" t="s">
        <v>662</v>
      </c>
      <c r="B17" s="584"/>
      <c r="C17" s="584"/>
      <c r="D17" s="584"/>
      <c r="E17" s="584"/>
      <c r="F17" s="584"/>
      <c r="G17" s="584"/>
      <c r="H17" s="584"/>
    </row>
    <row r="18" spans="1:8">
      <c r="B18" s="424" t="s">
        <v>663</v>
      </c>
      <c r="C18" s="591" t="s">
        <v>664</v>
      </c>
      <c r="D18" s="592"/>
      <c r="E18" s="592"/>
      <c r="F18" s="592"/>
      <c r="G18" s="593"/>
    </row>
    <row r="19" spans="1:8" ht="15.75" customHeight="1">
      <c r="B19" s="424" t="s">
        <v>663</v>
      </c>
      <c r="C19" s="591"/>
      <c r="D19" s="592"/>
      <c r="E19" s="592"/>
      <c r="F19" s="592"/>
      <c r="G19" s="593"/>
    </row>
    <row r="20" spans="1:8">
      <c r="B20" s="424" t="s">
        <v>284</v>
      </c>
      <c r="C20" s="591"/>
      <c r="D20" s="592"/>
      <c r="E20" s="592"/>
      <c r="F20" s="592"/>
      <c r="G20" s="593"/>
    </row>
    <row r="21" spans="1:8">
      <c r="B21" s="424" t="s">
        <v>285</v>
      </c>
      <c r="C21" s="591"/>
      <c r="D21" s="592"/>
      <c r="E21" s="592"/>
      <c r="F21" s="592"/>
      <c r="G21" s="593"/>
    </row>
    <row r="22" spans="1:8">
      <c r="B22" s="424" t="s">
        <v>286</v>
      </c>
      <c r="C22" s="591"/>
      <c r="D22" s="592"/>
      <c r="E22" s="592"/>
      <c r="F22" s="592"/>
      <c r="G22" s="593"/>
    </row>
    <row r="24" spans="1:8" ht="15.75" customHeight="1">
      <c r="C24" s="425" t="s">
        <v>665</v>
      </c>
    </row>
    <row r="26" spans="1:8" ht="15.75" customHeight="1">
      <c r="A26" s="552" t="s">
        <v>666</v>
      </c>
      <c r="B26" s="552"/>
      <c r="C26" s="552"/>
      <c r="D26" s="552"/>
      <c r="E26" s="552"/>
      <c r="F26" s="552"/>
      <c r="G26" s="552"/>
      <c r="H26" s="552"/>
    </row>
    <row r="27" spans="1:8">
      <c r="A27" s="427"/>
      <c r="B27" s="427"/>
      <c r="C27" s="427"/>
      <c r="D27" s="427"/>
      <c r="E27" s="427"/>
      <c r="F27" s="427"/>
      <c r="G27" s="427"/>
      <c r="H27" s="427"/>
    </row>
    <row r="28" spans="1:8">
      <c r="A28" s="584" t="s">
        <v>667</v>
      </c>
      <c r="B28" s="584"/>
      <c r="C28" s="584"/>
      <c r="D28" s="584"/>
      <c r="E28" s="584"/>
      <c r="F28" s="584"/>
      <c r="G28" s="584"/>
      <c r="H28" s="584"/>
    </row>
    <row r="29" spans="1:8" ht="16.5">
      <c r="A29" s="428" t="s">
        <v>668</v>
      </c>
      <c r="B29" s="584" t="s">
        <v>669</v>
      </c>
      <c r="C29" s="584"/>
      <c r="D29" s="584"/>
      <c r="E29" s="584"/>
      <c r="F29" s="584"/>
      <c r="G29" s="584"/>
      <c r="H29" s="584"/>
    </row>
    <row r="30" spans="1:8">
      <c r="A30" s="429" t="s">
        <v>670</v>
      </c>
      <c r="B30" s="594" t="s">
        <v>671</v>
      </c>
      <c r="C30" s="594"/>
      <c r="D30" s="594"/>
      <c r="E30" s="594"/>
      <c r="F30" s="594"/>
      <c r="G30" s="594"/>
      <c r="H30" s="594"/>
    </row>
    <row r="31" spans="1:8">
      <c r="A31" s="429" t="s">
        <v>672</v>
      </c>
      <c r="B31" s="594" t="s">
        <v>673</v>
      </c>
      <c r="C31" s="594"/>
      <c r="D31" s="594"/>
      <c r="E31" s="594"/>
      <c r="F31" s="594"/>
      <c r="G31" s="594"/>
      <c r="H31" s="594"/>
    </row>
    <row r="32" spans="1:8">
      <c r="A32" s="429" t="s">
        <v>674</v>
      </c>
      <c r="B32" s="594" t="s">
        <v>675</v>
      </c>
      <c r="C32" s="594"/>
      <c r="D32" s="594"/>
      <c r="E32" s="594"/>
      <c r="F32" s="594"/>
      <c r="G32" s="594"/>
      <c r="H32" s="594"/>
    </row>
    <row r="33" spans="1:8">
      <c r="A33" s="429"/>
      <c r="B33" s="430"/>
      <c r="C33" s="430"/>
      <c r="D33" s="430"/>
      <c r="E33" s="430"/>
      <c r="F33" s="430"/>
      <c r="G33" s="430"/>
      <c r="H33" s="430"/>
    </row>
    <row r="34" spans="1:8" ht="16.5">
      <c r="A34" s="428" t="s">
        <v>676</v>
      </c>
      <c r="B34" s="606" t="s">
        <v>677</v>
      </c>
      <c r="C34" s="606"/>
      <c r="D34" s="606"/>
      <c r="E34" s="606"/>
      <c r="F34" s="606"/>
      <c r="G34" s="606"/>
      <c r="H34" s="606"/>
    </row>
    <row r="35" spans="1:8">
      <c r="A35" s="429" t="s">
        <v>670</v>
      </c>
      <c r="B35" s="584" t="s">
        <v>678</v>
      </c>
      <c r="C35" s="584"/>
      <c r="D35" s="584"/>
      <c r="E35" s="584"/>
      <c r="F35" s="584"/>
      <c r="G35" s="584"/>
      <c r="H35" s="584"/>
    </row>
    <row r="36" spans="1:8">
      <c r="A36" s="430"/>
      <c r="B36" s="430"/>
      <c r="C36" s="430"/>
      <c r="D36" s="430"/>
      <c r="E36" s="430"/>
      <c r="F36" s="430"/>
      <c r="G36" s="430"/>
      <c r="H36" s="430"/>
    </row>
    <row r="37" spans="1:8" ht="16.5">
      <c r="A37" s="431"/>
      <c r="B37" s="604" t="s">
        <v>679</v>
      </c>
      <c r="C37" s="604"/>
      <c r="D37" s="604"/>
      <c r="E37" s="604"/>
      <c r="F37" s="604"/>
      <c r="G37" s="604"/>
      <c r="H37" s="604"/>
    </row>
    <row r="38" spans="1:8">
      <c r="A38" s="430"/>
      <c r="B38" s="606" t="s">
        <v>680</v>
      </c>
      <c r="C38" s="606"/>
      <c r="D38" s="606"/>
      <c r="E38" s="606"/>
      <c r="F38" s="606"/>
      <c r="G38" s="606"/>
      <c r="H38" s="606"/>
    </row>
    <row r="39" spans="1:8">
      <c r="A39" s="430"/>
      <c r="B39" s="584" t="s">
        <v>681</v>
      </c>
      <c r="C39" s="584"/>
      <c r="D39" s="584"/>
      <c r="E39" s="584"/>
      <c r="F39" s="584"/>
      <c r="G39" s="584"/>
      <c r="H39" s="584"/>
    </row>
    <row r="41" spans="1:8">
      <c r="A41" s="585" t="s">
        <v>682</v>
      </c>
      <c r="B41" s="536" t="s">
        <v>683</v>
      </c>
      <c r="C41" s="538"/>
      <c r="D41" s="536" t="s">
        <v>684</v>
      </c>
      <c r="E41" s="537"/>
      <c r="F41" s="537"/>
      <c r="G41" s="537"/>
      <c r="H41" s="538"/>
    </row>
    <row r="42" spans="1:8">
      <c r="A42" s="586"/>
      <c r="B42" s="588"/>
      <c r="C42" s="589"/>
      <c r="D42" s="588"/>
      <c r="E42" s="590"/>
      <c r="F42" s="590"/>
      <c r="G42" s="590"/>
      <c r="H42" s="589"/>
    </row>
    <row r="43" spans="1:8">
      <c r="A43" s="587"/>
      <c r="B43" s="539"/>
      <c r="C43" s="541"/>
      <c r="D43" s="539"/>
      <c r="E43" s="540"/>
      <c r="F43" s="540"/>
      <c r="G43" s="540"/>
      <c r="H43" s="541"/>
    </row>
    <row r="44" spans="1:8">
      <c r="A44" s="432">
        <v>1</v>
      </c>
      <c r="B44" s="575" t="s">
        <v>685</v>
      </c>
      <c r="C44" s="575"/>
      <c r="D44" s="433"/>
      <c r="E44" s="518"/>
      <c r="F44" s="520"/>
      <c r="G44" s="518"/>
      <c r="H44" s="520"/>
    </row>
    <row r="45" spans="1:8">
      <c r="A45" s="576">
        <v>2</v>
      </c>
      <c r="B45" s="579" t="s">
        <v>686</v>
      </c>
      <c r="C45" s="531"/>
      <c r="D45" s="433"/>
      <c r="E45" s="518"/>
      <c r="F45" s="520"/>
      <c r="G45" s="518"/>
      <c r="H45" s="520"/>
    </row>
    <row r="46" spans="1:8">
      <c r="A46" s="577"/>
      <c r="B46" s="580"/>
      <c r="C46" s="581"/>
      <c r="D46" s="433"/>
      <c r="E46" s="518"/>
      <c r="F46" s="520"/>
      <c r="G46" s="518"/>
      <c r="H46" s="520"/>
    </row>
    <row r="47" spans="1:8">
      <c r="A47" s="578"/>
      <c r="B47" s="582"/>
      <c r="C47" s="583"/>
      <c r="D47" s="433"/>
      <c r="E47" s="518"/>
      <c r="F47" s="520"/>
      <c r="G47" s="518"/>
      <c r="H47" s="520"/>
    </row>
    <row r="48" spans="1:8">
      <c r="A48" s="432">
        <v>3</v>
      </c>
      <c r="B48" s="575" t="s">
        <v>687</v>
      </c>
      <c r="C48" s="575"/>
      <c r="D48" s="433"/>
      <c r="E48" s="518"/>
      <c r="F48" s="520"/>
      <c r="G48" s="518"/>
      <c r="H48" s="520"/>
    </row>
    <row r="49" spans="1:8">
      <c r="A49" s="432">
        <v>4</v>
      </c>
      <c r="B49" s="575" t="s">
        <v>688</v>
      </c>
      <c r="C49" s="575"/>
      <c r="D49" s="433"/>
      <c r="E49" s="574"/>
      <c r="F49" s="574"/>
      <c r="G49" s="574"/>
      <c r="H49" s="574"/>
    </row>
    <row r="50" spans="1:8">
      <c r="A50" s="434">
        <v>5</v>
      </c>
      <c r="B50" s="575" t="s">
        <v>689</v>
      </c>
      <c r="C50" s="575"/>
      <c r="D50" s="433"/>
      <c r="E50" s="574"/>
      <c r="F50" s="574"/>
      <c r="G50" s="574"/>
      <c r="H50" s="574"/>
    </row>
    <row r="51" spans="1:8">
      <c r="A51" s="432">
        <v>6</v>
      </c>
      <c r="B51" s="575" t="s">
        <v>690</v>
      </c>
      <c r="C51" s="575"/>
      <c r="D51" s="433"/>
      <c r="E51" s="574"/>
      <c r="F51" s="574"/>
      <c r="G51" s="574"/>
      <c r="H51" s="574"/>
    </row>
    <row r="52" spans="1:8">
      <c r="A52" s="432">
        <v>7</v>
      </c>
      <c r="B52" s="575" t="s">
        <v>691</v>
      </c>
      <c r="C52" s="575"/>
      <c r="D52" s="433"/>
      <c r="E52" s="574"/>
      <c r="F52" s="574"/>
      <c r="G52" s="574"/>
      <c r="H52" s="574"/>
    </row>
    <row r="53" spans="1:8">
      <c r="A53" s="432">
        <v>8</v>
      </c>
      <c r="B53" s="575" t="s">
        <v>692</v>
      </c>
      <c r="C53" s="575"/>
      <c r="D53" s="433"/>
      <c r="E53" s="574"/>
      <c r="F53" s="574"/>
      <c r="G53" s="574"/>
      <c r="H53" s="574"/>
    </row>
    <row r="54" spans="1:8">
      <c r="A54" s="435"/>
      <c r="B54" s="436" t="s">
        <v>693</v>
      </c>
      <c r="C54" s="437"/>
      <c r="D54" s="433"/>
      <c r="E54" s="574"/>
      <c r="F54" s="574"/>
      <c r="G54" s="574"/>
      <c r="H54" s="574"/>
    </row>
    <row r="55" spans="1:8">
      <c r="A55" s="435"/>
      <c r="B55" s="436" t="s">
        <v>694</v>
      </c>
      <c r="C55" s="437"/>
      <c r="D55" s="433"/>
      <c r="E55" s="574"/>
      <c r="F55" s="574"/>
      <c r="G55" s="574"/>
      <c r="H55" s="574"/>
    </row>
    <row r="56" spans="1:8">
      <c r="A56" s="438"/>
      <c r="B56" s="436" t="s">
        <v>695</v>
      </c>
      <c r="C56" s="439"/>
      <c r="D56" s="433"/>
      <c r="E56" s="574"/>
      <c r="F56" s="574"/>
      <c r="G56" s="574"/>
      <c r="H56" s="574"/>
    </row>
    <row r="58" spans="1:8" ht="16.5">
      <c r="A58" s="440">
        <v>1</v>
      </c>
      <c r="B58" s="605" t="s">
        <v>696</v>
      </c>
      <c r="C58" s="605"/>
      <c r="D58" s="605"/>
      <c r="E58" s="605"/>
      <c r="F58" s="605"/>
      <c r="G58" s="605"/>
      <c r="H58" s="605"/>
    </row>
    <row r="59" spans="1:8">
      <c r="A59" s="430"/>
      <c r="B59" s="430"/>
      <c r="C59" s="430"/>
      <c r="D59" s="430"/>
      <c r="E59" s="430"/>
      <c r="F59" s="430"/>
      <c r="G59" s="430"/>
      <c r="H59" s="430"/>
    </row>
    <row r="60" spans="1:8" ht="16.5">
      <c r="A60" s="441"/>
      <c r="B60" s="604" t="s">
        <v>697</v>
      </c>
      <c r="C60" s="604"/>
      <c r="D60" s="604"/>
      <c r="E60" s="604"/>
      <c r="F60" s="604"/>
      <c r="G60" s="604"/>
      <c r="H60" s="604"/>
    </row>
    <row r="61" spans="1:8">
      <c r="A61" s="442">
        <v>1.1000000000000001</v>
      </c>
      <c r="B61" s="603" t="s">
        <v>698</v>
      </c>
      <c r="C61" s="603"/>
      <c r="D61" s="603"/>
      <c r="E61" s="603"/>
      <c r="F61" s="603"/>
      <c r="G61" s="603"/>
      <c r="H61" s="603"/>
    </row>
    <row r="62" spans="1:8" ht="42" customHeight="1">
      <c r="A62" s="443"/>
      <c r="B62" s="602" t="s">
        <v>699</v>
      </c>
      <c r="C62" s="602"/>
      <c r="D62" s="602"/>
      <c r="E62" s="602"/>
      <c r="F62" s="602"/>
      <c r="G62" s="602"/>
      <c r="H62" s="602"/>
    </row>
    <row r="63" spans="1:8">
      <c r="A63" s="444"/>
      <c r="B63" s="598" t="s">
        <v>700</v>
      </c>
      <c r="C63" s="599"/>
      <c r="D63" s="599"/>
      <c r="E63" s="599"/>
      <c r="F63" s="599"/>
      <c r="G63" s="599"/>
      <c r="H63" s="600"/>
    </row>
    <row r="64" spans="1:8" ht="66" customHeight="1">
      <c r="A64" s="445">
        <v>1.2</v>
      </c>
      <c r="B64" s="601" t="s">
        <v>701</v>
      </c>
      <c r="C64" s="597"/>
      <c r="D64" s="597"/>
      <c r="E64" s="597"/>
      <c r="F64" s="597"/>
      <c r="G64" s="597"/>
      <c r="H64" s="597"/>
    </row>
    <row r="65" spans="1:8">
      <c r="A65" s="444"/>
      <c r="B65" s="598" t="s">
        <v>700</v>
      </c>
      <c r="C65" s="599"/>
      <c r="D65" s="599"/>
      <c r="E65" s="599"/>
      <c r="F65" s="599"/>
      <c r="G65" s="599"/>
      <c r="H65" s="600"/>
    </row>
    <row r="66" spans="1:8" ht="70.5" customHeight="1">
      <c r="A66" s="445">
        <v>1.3</v>
      </c>
      <c r="B66" s="597" t="s">
        <v>702</v>
      </c>
      <c r="C66" s="597"/>
      <c r="D66" s="597"/>
      <c r="E66" s="597"/>
      <c r="F66" s="597"/>
      <c r="G66" s="597"/>
      <c r="H66" s="597"/>
    </row>
    <row r="67" spans="1:8" ht="216.75" customHeight="1">
      <c r="A67" s="444"/>
      <c r="B67" s="568" t="s">
        <v>703</v>
      </c>
      <c r="C67" s="568"/>
      <c r="D67" s="568"/>
      <c r="E67" s="568"/>
      <c r="F67" s="568"/>
      <c r="G67" s="568"/>
      <c r="H67" s="568"/>
    </row>
    <row r="69" spans="1:8" ht="58.5" customHeight="1">
      <c r="B69" s="596" t="s">
        <v>704</v>
      </c>
      <c r="C69" s="596"/>
      <c r="D69" s="596"/>
      <c r="E69" s="596"/>
      <c r="F69" s="596"/>
      <c r="G69" s="596"/>
      <c r="H69" s="596"/>
    </row>
    <row r="70" spans="1:8" ht="69.75" customHeight="1">
      <c r="B70" s="568" t="s">
        <v>705</v>
      </c>
      <c r="C70" s="568"/>
      <c r="D70" s="568"/>
      <c r="E70" s="568"/>
      <c r="F70" s="568"/>
      <c r="G70" s="568"/>
      <c r="H70" s="568"/>
    </row>
    <row r="71" spans="1:8" ht="16.5">
      <c r="B71" s="569"/>
      <c r="C71" s="569"/>
      <c r="D71" s="447"/>
      <c r="E71" s="447"/>
      <c r="F71" s="447"/>
      <c r="G71" s="447"/>
      <c r="H71" s="447"/>
    </row>
    <row r="72" spans="1:8" ht="57.75" customHeight="1">
      <c r="B72" s="570" t="s">
        <v>706</v>
      </c>
      <c r="C72" s="570"/>
      <c r="D72" s="570"/>
      <c r="E72" s="570"/>
      <c r="F72" s="570"/>
      <c r="G72" s="570"/>
      <c r="H72" s="570"/>
    </row>
    <row r="74" spans="1:8" ht="48" customHeight="1">
      <c r="A74" s="571" t="s">
        <v>251</v>
      </c>
      <c r="B74" s="572" t="s">
        <v>707</v>
      </c>
      <c r="C74" s="572"/>
      <c r="D74" s="572"/>
      <c r="E74" s="573" t="s">
        <v>708</v>
      </c>
      <c r="F74" s="573"/>
      <c r="G74" s="448"/>
      <c r="H74" s="448"/>
    </row>
    <row r="75" spans="1:8" ht="39.75" customHeight="1">
      <c r="A75" s="571"/>
      <c r="B75" s="572"/>
      <c r="C75" s="572"/>
      <c r="D75" s="572"/>
      <c r="E75" s="573" t="s">
        <v>709</v>
      </c>
      <c r="F75" s="573"/>
      <c r="G75" s="433"/>
      <c r="H75" s="433"/>
    </row>
    <row r="76" spans="1:8" ht="36" customHeight="1">
      <c r="A76" s="571"/>
      <c r="B76" s="572"/>
      <c r="C76" s="572"/>
      <c r="D76" s="572"/>
      <c r="E76" s="573" t="s">
        <v>710</v>
      </c>
      <c r="F76" s="573"/>
      <c r="G76" s="433"/>
      <c r="H76" s="433"/>
    </row>
    <row r="77" spans="1:8">
      <c r="A77" s="555" t="s">
        <v>708</v>
      </c>
      <c r="B77" s="555"/>
      <c r="C77" s="555"/>
      <c r="D77" s="555"/>
      <c r="E77" s="555"/>
      <c r="F77" s="555"/>
      <c r="G77" s="555"/>
      <c r="H77" s="555"/>
    </row>
    <row r="78" spans="1:8">
      <c r="A78" s="555"/>
      <c r="B78" s="555"/>
      <c r="C78" s="555"/>
      <c r="D78" s="555"/>
      <c r="E78" s="555"/>
      <c r="F78" s="555"/>
      <c r="G78" s="555"/>
      <c r="H78" s="555"/>
    </row>
    <row r="79" spans="1:8">
      <c r="A79" s="449">
        <v>1</v>
      </c>
      <c r="B79" s="563" t="s">
        <v>711</v>
      </c>
      <c r="C79" s="563"/>
      <c r="D79" s="564"/>
      <c r="E79" s="565"/>
      <c r="F79" s="566"/>
      <c r="G79" s="567"/>
      <c r="H79" s="566"/>
    </row>
    <row r="80" spans="1:8">
      <c r="A80" s="450"/>
      <c r="B80" s="451"/>
      <c r="C80" s="451"/>
      <c r="D80" s="451"/>
      <c r="E80" s="452"/>
      <c r="F80" s="452"/>
      <c r="G80" s="452"/>
      <c r="H80" s="452"/>
    </row>
    <row r="81" spans="1:8">
      <c r="A81" s="449">
        <v>2</v>
      </c>
      <c r="B81" s="563" t="s">
        <v>712</v>
      </c>
      <c r="C81" s="563"/>
      <c r="D81" s="564"/>
      <c r="E81" s="565"/>
      <c r="F81" s="566"/>
      <c r="G81" s="567"/>
      <c r="H81" s="566"/>
    </row>
    <row r="82" spans="1:8">
      <c r="A82" s="450"/>
      <c r="B82" s="452"/>
      <c r="C82" s="452"/>
      <c r="D82" s="452"/>
      <c r="E82" s="452"/>
      <c r="F82" s="452"/>
      <c r="G82" s="452"/>
      <c r="H82" s="452"/>
    </row>
    <row r="83" spans="1:8">
      <c r="A83" s="556">
        <v>3</v>
      </c>
      <c r="B83" s="558" t="s">
        <v>713</v>
      </c>
      <c r="C83" s="558"/>
      <c r="D83" s="559"/>
      <c r="E83" s="560"/>
      <c r="F83" s="561"/>
      <c r="G83" s="562"/>
      <c r="H83" s="561"/>
    </row>
    <row r="84" spans="1:8">
      <c r="A84" s="557"/>
      <c r="B84" s="552"/>
      <c r="C84" s="552"/>
      <c r="D84" s="553"/>
      <c r="E84" s="554"/>
      <c r="F84" s="550"/>
      <c r="G84" s="549"/>
      <c r="H84" s="550"/>
    </row>
    <row r="85" spans="1:8">
      <c r="A85" s="557"/>
      <c r="B85" s="552"/>
      <c r="C85" s="552"/>
      <c r="D85" s="553"/>
      <c r="E85" s="554"/>
      <c r="F85" s="550"/>
      <c r="G85" s="549"/>
      <c r="H85" s="550"/>
    </row>
    <row r="86" spans="1:8">
      <c r="A86" s="557"/>
      <c r="B86" s="552"/>
      <c r="C86" s="552"/>
      <c r="D86" s="553"/>
      <c r="E86" s="554"/>
      <c r="F86" s="550"/>
      <c r="G86" s="549"/>
      <c r="H86" s="550"/>
    </row>
    <row r="87" spans="1:8">
      <c r="A87" s="557"/>
      <c r="B87" s="552"/>
      <c r="C87" s="552"/>
      <c r="D87" s="553"/>
      <c r="E87" s="554"/>
      <c r="F87" s="550"/>
      <c r="G87" s="549"/>
      <c r="H87" s="550"/>
    </row>
    <row r="88" spans="1:8">
      <c r="A88" s="557"/>
      <c r="B88" s="552"/>
      <c r="C88" s="552"/>
      <c r="D88" s="553"/>
      <c r="E88" s="554"/>
      <c r="F88" s="550"/>
      <c r="G88" s="549"/>
      <c r="H88" s="550"/>
    </row>
    <row r="89" spans="1:8">
      <c r="A89" s="557"/>
      <c r="B89" s="552"/>
      <c r="C89" s="552"/>
      <c r="D89" s="553"/>
      <c r="E89" s="554"/>
      <c r="F89" s="550"/>
      <c r="G89" s="549"/>
      <c r="H89" s="550"/>
    </row>
    <row r="90" spans="1:8">
      <c r="A90" s="557"/>
      <c r="B90" s="552"/>
      <c r="C90" s="552"/>
      <c r="D90" s="553"/>
      <c r="E90" s="554"/>
      <c r="F90" s="550"/>
      <c r="G90" s="549"/>
      <c r="H90" s="550"/>
    </row>
    <row r="91" spans="1:8">
      <c r="A91" s="557"/>
      <c r="B91" s="552"/>
      <c r="C91" s="552"/>
      <c r="D91" s="553"/>
      <c r="E91" s="554"/>
      <c r="F91" s="550"/>
      <c r="G91" s="549"/>
      <c r="H91" s="550"/>
    </row>
    <row r="92" spans="1:8">
      <c r="A92" s="557"/>
      <c r="B92" s="552"/>
      <c r="C92" s="552"/>
      <c r="D92" s="553"/>
      <c r="E92" s="554"/>
      <c r="F92" s="550"/>
      <c r="G92" s="549"/>
      <c r="H92" s="550"/>
    </row>
    <row r="93" spans="1:8">
      <c r="A93" s="557"/>
      <c r="B93" s="552"/>
      <c r="C93" s="552"/>
      <c r="D93" s="553"/>
      <c r="E93" s="554"/>
      <c r="F93" s="550"/>
      <c r="G93" s="549"/>
      <c r="H93" s="550"/>
    </row>
    <row r="94" spans="1:8">
      <c r="A94" s="453"/>
      <c r="B94" s="551" t="s">
        <v>714</v>
      </c>
      <c r="C94" s="552"/>
      <c r="D94" s="553"/>
      <c r="E94" s="454"/>
      <c r="F94" s="455"/>
      <c r="G94" s="456"/>
      <c r="H94" s="455"/>
    </row>
    <row r="95" spans="1:8">
      <c r="A95" s="453"/>
      <c r="D95" s="457" t="s">
        <v>715</v>
      </c>
      <c r="E95" s="542"/>
      <c r="F95" s="543"/>
      <c r="G95" s="544"/>
      <c r="H95" s="543"/>
    </row>
    <row r="96" spans="1:8">
      <c r="A96" s="453"/>
      <c r="D96" s="457" t="s">
        <v>336</v>
      </c>
      <c r="E96" s="542"/>
      <c r="F96" s="543"/>
      <c r="G96" s="544"/>
      <c r="H96" s="543"/>
    </row>
    <row r="97" spans="1:8">
      <c r="A97" s="453"/>
      <c r="B97" s="458"/>
      <c r="C97" s="458"/>
      <c r="D97" s="459" t="s">
        <v>716</v>
      </c>
      <c r="E97" s="545"/>
      <c r="F97" s="546"/>
      <c r="G97" s="547"/>
      <c r="H97" s="546"/>
    </row>
    <row r="99" spans="1:8">
      <c r="A99" s="555" t="s">
        <v>709</v>
      </c>
      <c r="B99" s="555"/>
      <c r="C99" s="555"/>
      <c r="D99" s="555"/>
      <c r="E99" s="555"/>
      <c r="F99" s="555"/>
      <c r="G99" s="555"/>
      <c r="H99" s="555"/>
    </row>
    <row r="100" spans="1:8">
      <c r="A100" s="555"/>
      <c r="B100" s="555"/>
      <c r="C100" s="555"/>
      <c r="D100" s="555"/>
      <c r="E100" s="555"/>
      <c r="F100" s="555"/>
      <c r="G100" s="555"/>
      <c r="H100" s="555"/>
    </row>
    <row r="101" spans="1:8">
      <c r="A101" s="450"/>
      <c r="B101" s="452"/>
      <c r="C101" s="452"/>
      <c r="D101" s="452"/>
      <c r="E101" s="452"/>
      <c r="F101" s="452"/>
      <c r="G101" s="452"/>
      <c r="H101" s="452"/>
    </row>
    <row r="102" spans="1:8">
      <c r="A102" s="556">
        <v>1</v>
      </c>
      <c r="B102" s="558" t="s">
        <v>717</v>
      </c>
      <c r="C102" s="558"/>
      <c r="D102" s="559"/>
      <c r="E102" s="560"/>
      <c r="F102" s="561"/>
      <c r="G102" s="562"/>
      <c r="H102" s="561"/>
    </row>
    <row r="103" spans="1:8">
      <c r="A103" s="557"/>
      <c r="B103" s="552"/>
      <c r="C103" s="552"/>
      <c r="D103" s="553"/>
      <c r="E103" s="554"/>
      <c r="F103" s="550"/>
      <c r="G103" s="549"/>
      <c r="H103" s="550"/>
    </row>
    <row r="104" spans="1:8">
      <c r="A104" s="557"/>
      <c r="B104" s="552"/>
      <c r="C104" s="552"/>
      <c r="D104" s="553"/>
      <c r="E104" s="554"/>
      <c r="F104" s="550"/>
      <c r="G104" s="549"/>
      <c r="H104" s="550"/>
    </row>
    <row r="105" spans="1:8">
      <c r="A105" s="557"/>
      <c r="B105" s="552"/>
      <c r="C105" s="552"/>
      <c r="D105" s="553"/>
      <c r="E105" s="554"/>
      <c r="F105" s="550"/>
      <c r="G105" s="549"/>
      <c r="H105" s="550"/>
    </row>
    <row r="106" spans="1:8">
      <c r="A106" s="557"/>
      <c r="B106" s="552"/>
      <c r="C106" s="552"/>
      <c r="D106" s="553"/>
      <c r="E106" s="554"/>
      <c r="F106" s="550"/>
      <c r="G106" s="549"/>
      <c r="H106" s="550"/>
    </row>
    <row r="107" spans="1:8">
      <c r="A107" s="557"/>
      <c r="B107" s="552"/>
      <c r="C107" s="552"/>
      <c r="D107" s="553"/>
      <c r="E107" s="554"/>
      <c r="F107" s="550"/>
      <c r="G107" s="549"/>
      <c r="H107" s="550"/>
    </row>
    <row r="108" spans="1:8">
      <c r="A108" s="557"/>
      <c r="B108" s="552"/>
      <c r="C108" s="552"/>
      <c r="D108" s="553"/>
      <c r="E108" s="554"/>
      <c r="F108" s="550"/>
      <c r="G108" s="549"/>
      <c r="H108" s="550"/>
    </row>
    <row r="109" spans="1:8">
      <c r="A109" s="453"/>
      <c r="D109" s="457" t="s">
        <v>715</v>
      </c>
      <c r="E109" s="542"/>
      <c r="F109" s="543"/>
      <c r="G109" s="544"/>
      <c r="H109" s="543"/>
    </row>
    <row r="110" spans="1:8">
      <c r="A110" s="453"/>
      <c r="D110" s="457" t="s">
        <v>336</v>
      </c>
      <c r="E110" s="542"/>
      <c r="F110" s="543"/>
      <c r="G110" s="544"/>
      <c r="H110" s="543"/>
    </row>
    <row r="111" spans="1:8">
      <c r="A111" s="453"/>
      <c r="B111" s="458"/>
      <c r="C111" s="458"/>
      <c r="D111" s="459" t="s">
        <v>716</v>
      </c>
      <c r="E111" s="545"/>
      <c r="F111" s="546"/>
      <c r="G111" s="547"/>
      <c r="H111" s="546"/>
    </row>
    <row r="112" spans="1:8">
      <c r="A112" s="453"/>
      <c r="B112" s="430"/>
      <c r="C112" s="430"/>
      <c r="D112" s="457"/>
      <c r="E112" s="460"/>
      <c r="F112" s="460"/>
      <c r="G112" s="460"/>
      <c r="H112" s="460"/>
    </row>
    <row r="114" spans="1:8">
      <c r="A114" s="555" t="s">
        <v>710</v>
      </c>
      <c r="B114" s="555"/>
      <c r="C114" s="555"/>
      <c r="D114" s="555"/>
      <c r="E114" s="555"/>
      <c r="F114" s="555"/>
      <c r="G114" s="555"/>
      <c r="H114" s="555"/>
    </row>
    <row r="115" spans="1:8">
      <c r="A115" s="555"/>
      <c r="B115" s="555"/>
      <c r="C115" s="555"/>
      <c r="D115" s="555"/>
      <c r="E115" s="555"/>
      <c r="F115" s="555"/>
      <c r="G115" s="555"/>
      <c r="H115" s="555"/>
    </row>
    <row r="116" spans="1:8">
      <c r="A116" s="450"/>
      <c r="B116" s="452"/>
      <c r="C116" s="452"/>
      <c r="D116" s="452"/>
      <c r="E116" s="452"/>
      <c r="F116" s="452"/>
      <c r="G116" s="452"/>
      <c r="H116" s="452"/>
    </row>
    <row r="117" spans="1:8">
      <c r="A117" s="556">
        <v>1</v>
      </c>
      <c r="B117" s="558" t="s">
        <v>718</v>
      </c>
      <c r="C117" s="558"/>
      <c r="D117" s="559"/>
      <c r="E117" s="560"/>
      <c r="F117" s="561"/>
      <c r="G117" s="562"/>
      <c r="H117" s="561"/>
    </row>
    <row r="118" spans="1:8">
      <c r="A118" s="557"/>
      <c r="B118" s="552"/>
      <c r="C118" s="552"/>
      <c r="D118" s="553"/>
      <c r="E118" s="554"/>
      <c r="F118" s="550"/>
      <c r="G118" s="549"/>
      <c r="H118" s="550"/>
    </row>
    <row r="119" spans="1:8">
      <c r="A119" s="557"/>
      <c r="B119" s="552"/>
      <c r="C119" s="552"/>
      <c r="D119" s="553"/>
      <c r="E119" s="554"/>
      <c r="F119" s="550"/>
      <c r="G119" s="549"/>
      <c r="H119" s="550"/>
    </row>
    <row r="120" spans="1:8">
      <c r="A120" s="557"/>
      <c r="B120" s="552"/>
      <c r="C120" s="552"/>
      <c r="D120" s="553"/>
      <c r="E120" s="554"/>
      <c r="F120" s="550"/>
      <c r="G120" s="549"/>
      <c r="H120" s="550"/>
    </row>
    <row r="121" spans="1:8">
      <c r="A121" s="557"/>
      <c r="B121" s="552"/>
      <c r="C121" s="552"/>
      <c r="D121" s="553"/>
      <c r="E121" s="554"/>
      <c r="F121" s="550"/>
      <c r="G121" s="549"/>
      <c r="H121" s="550"/>
    </row>
    <row r="122" spans="1:8">
      <c r="A122" s="557"/>
      <c r="B122" s="552"/>
      <c r="C122" s="552"/>
      <c r="D122" s="553"/>
      <c r="E122" s="554"/>
      <c r="F122" s="550"/>
      <c r="G122" s="549"/>
      <c r="H122" s="550"/>
    </row>
    <row r="123" spans="1:8">
      <c r="A123" s="557"/>
      <c r="B123" s="552"/>
      <c r="C123" s="552"/>
      <c r="D123" s="553"/>
      <c r="E123" s="554"/>
      <c r="F123" s="550"/>
      <c r="G123" s="549"/>
      <c r="H123" s="550"/>
    </row>
    <row r="124" spans="1:8">
      <c r="A124" s="453"/>
      <c r="B124" s="426"/>
      <c r="C124" s="426"/>
      <c r="D124" s="426"/>
      <c r="E124" s="454"/>
      <c r="F124" s="455"/>
      <c r="G124" s="456"/>
      <c r="H124" s="455"/>
    </row>
    <row r="125" spans="1:8">
      <c r="A125" s="453"/>
      <c r="B125" s="551" t="s">
        <v>714</v>
      </c>
      <c r="C125" s="552"/>
      <c r="D125" s="553"/>
      <c r="E125" s="554"/>
      <c r="F125" s="550"/>
      <c r="G125" s="549"/>
      <c r="H125" s="550"/>
    </row>
    <row r="126" spans="1:8">
      <c r="A126" s="453"/>
      <c r="D126" s="457" t="s">
        <v>715</v>
      </c>
      <c r="E126" s="542"/>
      <c r="F126" s="543"/>
      <c r="G126" s="544"/>
      <c r="H126" s="543"/>
    </row>
    <row r="127" spans="1:8">
      <c r="A127" s="453"/>
      <c r="D127" s="457" t="s">
        <v>336</v>
      </c>
      <c r="E127" s="542"/>
      <c r="F127" s="543"/>
      <c r="G127" s="544"/>
      <c r="H127" s="543"/>
    </row>
    <row r="128" spans="1:8">
      <c r="A128" s="453"/>
      <c r="B128" s="458"/>
      <c r="C128" s="458"/>
      <c r="D128" s="459" t="s">
        <v>716</v>
      </c>
      <c r="E128" s="545"/>
      <c r="F128" s="546"/>
      <c r="G128" s="547"/>
      <c r="H128" s="546"/>
    </row>
    <row r="129" spans="1:8">
      <c r="A129" s="435"/>
      <c r="B129" s="461"/>
      <c r="C129" s="461"/>
      <c r="D129" s="461"/>
      <c r="E129" s="548"/>
      <c r="F129" s="548"/>
      <c r="G129" s="548"/>
      <c r="H129" s="548"/>
    </row>
    <row r="132" spans="1:8" ht="16.5">
      <c r="A132" s="463">
        <v>2.1</v>
      </c>
      <c r="B132" s="532" t="s">
        <v>719</v>
      </c>
      <c r="C132" s="532"/>
      <c r="D132" s="532"/>
      <c r="E132" s="532"/>
      <c r="F132" s="532"/>
      <c r="G132" s="532"/>
      <c r="H132" s="532"/>
    </row>
    <row r="133" spans="1:8" ht="16.5">
      <c r="A133" s="432"/>
      <c r="B133" s="533"/>
      <c r="C133" s="534"/>
      <c r="D133" s="534"/>
      <c r="E133" s="533"/>
      <c r="F133" s="534"/>
      <c r="G133" s="534"/>
      <c r="H133" s="535"/>
    </row>
    <row r="134" spans="1:8" ht="16.5">
      <c r="A134" s="432"/>
      <c r="B134" s="464"/>
      <c r="C134" s="465"/>
      <c r="D134" s="465"/>
      <c r="E134" s="465"/>
      <c r="F134" s="465"/>
      <c r="G134" s="465"/>
      <c r="H134" s="465"/>
    </row>
    <row r="135" spans="1:8" ht="16.5">
      <c r="A135" s="466" t="s">
        <v>676</v>
      </c>
      <c r="B135" s="533" t="s">
        <v>720</v>
      </c>
      <c r="C135" s="534"/>
      <c r="D135" s="534"/>
      <c r="E135" s="534"/>
      <c r="F135" s="534"/>
      <c r="G135" s="534"/>
      <c r="H135" s="534"/>
    </row>
    <row r="136" spans="1:8" ht="16.5">
      <c r="A136" s="466"/>
      <c r="B136" s="467"/>
      <c r="C136" s="468"/>
      <c r="D136" s="469"/>
      <c r="E136" s="536" t="s">
        <v>721</v>
      </c>
      <c r="F136" s="537"/>
      <c r="G136" s="537"/>
      <c r="H136" s="538"/>
    </row>
    <row r="137" spans="1:8" ht="33">
      <c r="A137" s="466"/>
      <c r="B137" s="467"/>
      <c r="C137" s="468"/>
      <c r="D137" s="469" t="s">
        <v>722</v>
      </c>
      <c r="E137" s="539"/>
      <c r="F137" s="540"/>
      <c r="G137" s="540"/>
      <c r="H137" s="541"/>
    </row>
    <row r="138" spans="1:8">
      <c r="A138" s="446" t="s">
        <v>723</v>
      </c>
      <c r="B138" s="525" t="s">
        <v>724</v>
      </c>
      <c r="C138" s="526"/>
      <c r="D138" s="470"/>
      <c r="E138" s="527"/>
      <c r="F138" s="528"/>
      <c r="G138" s="528"/>
      <c r="H138" s="529"/>
    </row>
    <row r="139" spans="1:8">
      <c r="A139" s="446"/>
      <c r="B139" s="530" t="s">
        <v>725</v>
      </c>
      <c r="C139" s="530"/>
      <c r="D139" s="531"/>
      <c r="E139" s="462" t="s">
        <v>26</v>
      </c>
      <c r="F139" s="471"/>
      <c r="G139" s="471"/>
      <c r="H139" s="472"/>
    </row>
    <row r="140" spans="1:8">
      <c r="A140" s="446">
        <v>1</v>
      </c>
      <c r="B140" s="523" t="s">
        <v>378</v>
      </c>
      <c r="C140" s="524"/>
      <c r="D140" s="474"/>
      <c r="E140" s="518"/>
      <c r="F140" s="519"/>
      <c r="G140" s="519"/>
      <c r="H140" s="520"/>
    </row>
    <row r="141" spans="1:8">
      <c r="A141" s="407">
        <v>2</v>
      </c>
      <c r="B141" s="523" t="s">
        <v>377</v>
      </c>
      <c r="C141" s="524"/>
      <c r="D141" s="474"/>
      <c r="E141" s="518"/>
      <c r="F141" s="519"/>
      <c r="G141" s="519"/>
      <c r="H141" s="520"/>
    </row>
    <row r="142" spans="1:8">
      <c r="A142" s="446">
        <v>3</v>
      </c>
      <c r="B142" s="523" t="s">
        <v>372</v>
      </c>
      <c r="C142" s="524"/>
      <c r="D142" s="474"/>
      <c r="E142" s="518"/>
      <c r="F142" s="519"/>
      <c r="G142" s="519"/>
      <c r="H142" s="520"/>
    </row>
    <row r="143" spans="1:8">
      <c r="A143" s="446">
        <v>4</v>
      </c>
      <c r="B143" s="473" t="s">
        <v>373</v>
      </c>
      <c r="C143" s="475"/>
      <c r="D143" s="474"/>
      <c r="E143" s="518"/>
      <c r="F143" s="519"/>
      <c r="G143" s="519"/>
      <c r="H143" s="520"/>
    </row>
    <row r="144" spans="1:8">
      <c r="A144" s="446">
        <v>5</v>
      </c>
      <c r="B144" s="473" t="s">
        <v>726</v>
      </c>
      <c r="C144" s="475"/>
      <c r="D144" s="474"/>
      <c r="E144" s="518"/>
      <c r="F144" s="519"/>
      <c r="G144" s="519"/>
      <c r="H144" s="520"/>
    </row>
    <row r="145" spans="1:9">
      <c r="A145" s="446"/>
      <c r="B145" s="521" t="s">
        <v>727</v>
      </c>
      <c r="C145" s="522"/>
      <c r="D145" s="474"/>
      <c r="E145" s="518"/>
      <c r="F145" s="519"/>
      <c r="G145" s="519"/>
      <c r="H145" s="520"/>
    </row>
    <row r="149" spans="1:9" ht="15.75" customHeight="1">
      <c r="A149" s="595"/>
      <c r="B149" s="595"/>
      <c r="C149" s="595"/>
      <c r="D149" s="595"/>
      <c r="E149" s="595"/>
      <c r="F149" s="595"/>
      <c r="G149" s="595"/>
      <c r="H149" s="595"/>
      <c r="I149" s="595"/>
    </row>
    <row r="150" spans="1:9" ht="16.5">
      <c r="B150" s="409" t="s">
        <v>35</v>
      </c>
      <c r="C150" s="411" t="str">
        <f>'[9]Attach 3(JV)'!B24</f>
        <v>--</v>
      </c>
      <c r="F150" s="412" t="s">
        <v>50</v>
      </c>
      <c r="G150" s="409" t="str">
        <f>'[9]Attach 3(JV)'!E24</f>
        <v/>
      </c>
      <c r="H150" s="409"/>
      <c r="I150" s="409"/>
    </row>
    <row r="151" spans="1:9" ht="16.5">
      <c r="B151" s="409" t="s">
        <v>36</v>
      </c>
      <c r="C151" s="411" t="str">
        <f>'[9]Attach 3(JV)'!B25</f>
        <v/>
      </c>
      <c r="F151" s="412" t="s">
        <v>51</v>
      </c>
      <c r="G151" s="409" t="str">
        <f>'[9]Attach 3(JV)'!E25</f>
        <v/>
      </c>
      <c r="H151" s="409"/>
      <c r="I151" s="409"/>
    </row>
  </sheetData>
  <sheetProtection algorithmName="SHA-512" hashValue="wis3UT7YzR6BNyWm1EMQkYyRdsllZWTRcqGFvkDJeRFZC+bubgoeuXBwHSBPYwPCii/5fDTfsiur6VtE5ZFLXw==" saltValue="0Qif0AG1TYdndDIS7eePFA==" spinCount="100000" sheet="1"/>
  <customSheetViews>
    <customSheetView guid="{AA750348-930C-43DE-ADD0-8D60980F5013}"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1"/>
      <headerFooter alignWithMargins="0"/>
    </customSheetView>
    <customSheetView guid="{271CB310-10A0-48C2-B1DD-ECB38F94B35B}" scale="115" showPageBreaks="1" showGridLines="0" zeroValues="0" fitToPage="1" printArea="1" hiddenColumns="1" view="pageBreakPreview">
      <selection activeCell="B9" sqref="B9:C9"/>
      <pageMargins left="0" right="0" top="0" bottom="0" header="0" footer="0"/>
      <printOptions horizontalCentered="1"/>
      <pageSetup paperSize="9" scale="65" fitToHeight="0" orientation="portrait" r:id="rId2"/>
      <headerFooter alignWithMargins="0"/>
    </customSheetView>
  </customSheetViews>
  <mergeCells count="188">
    <mergeCell ref="A3:I3"/>
    <mergeCell ref="A5:I5"/>
    <mergeCell ref="A8:D8"/>
    <mergeCell ref="B9:C9"/>
    <mergeCell ref="B10:C10"/>
    <mergeCell ref="B11:C11"/>
    <mergeCell ref="E44:F44"/>
    <mergeCell ref="G44:H44"/>
    <mergeCell ref="B38:H38"/>
    <mergeCell ref="B37:H37"/>
    <mergeCell ref="B34:H34"/>
    <mergeCell ref="B31:H31"/>
    <mergeCell ref="B30:H30"/>
    <mergeCell ref="B29:H29"/>
    <mergeCell ref="B12:C12"/>
    <mergeCell ref="A17:H17"/>
    <mergeCell ref="A149:I149"/>
    <mergeCell ref="C18:G18"/>
    <mergeCell ref="C19:G19"/>
    <mergeCell ref="C20:G20"/>
    <mergeCell ref="B69:H69"/>
    <mergeCell ref="B66:H66"/>
    <mergeCell ref="B65:H65"/>
    <mergeCell ref="B64:H64"/>
    <mergeCell ref="B63:H63"/>
    <mergeCell ref="B62:H62"/>
    <mergeCell ref="B61:H61"/>
    <mergeCell ref="B60:H60"/>
    <mergeCell ref="B58:H58"/>
    <mergeCell ref="E54:F54"/>
    <mergeCell ref="G54:H54"/>
    <mergeCell ref="E53:F53"/>
    <mergeCell ref="G53:H53"/>
    <mergeCell ref="E52:F52"/>
    <mergeCell ref="G52:H52"/>
    <mergeCell ref="B51:C51"/>
    <mergeCell ref="E51:F51"/>
    <mergeCell ref="G51:H51"/>
    <mergeCell ref="B50:C50"/>
    <mergeCell ref="B35:H35"/>
    <mergeCell ref="B39:H39"/>
    <mergeCell ref="A41:A43"/>
    <mergeCell ref="B41:C43"/>
    <mergeCell ref="D41:H43"/>
    <mergeCell ref="C21:G21"/>
    <mergeCell ref="C22:G22"/>
    <mergeCell ref="A26:H26"/>
    <mergeCell ref="A28:H28"/>
    <mergeCell ref="B32:H32"/>
    <mergeCell ref="E55:F55"/>
    <mergeCell ref="G55:H55"/>
    <mergeCell ref="E56:F56"/>
    <mergeCell ref="G56:H56"/>
    <mergeCell ref="B67:H67"/>
    <mergeCell ref="B44:C44"/>
    <mergeCell ref="A45:A47"/>
    <mergeCell ref="B45:C47"/>
    <mergeCell ref="B52:C52"/>
    <mergeCell ref="B53:C53"/>
    <mergeCell ref="E50:F50"/>
    <mergeCell ref="G50:H50"/>
    <mergeCell ref="B49:C49"/>
    <mergeCell ref="E49:F49"/>
    <mergeCell ref="G49:H49"/>
    <mergeCell ref="B48:C48"/>
    <mergeCell ref="E48:F48"/>
    <mergeCell ref="G48:H48"/>
    <mergeCell ref="E47:F47"/>
    <mergeCell ref="G47:H47"/>
    <mergeCell ref="E46:F46"/>
    <mergeCell ref="G46:H46"/>
    <mergeCell ref="E45:F45"/>
    <mergeCell ref="G45:H45"/>
    <mergeCell ref="A77:H78"/>
    <mergeCell ref="B79:D79"/>
    <mergeCell ref="E79:F79"/>
    <mergeCell ref="G79:H79"/>
    <mergeCell ref="B81:D81"/>
    <mergeCell ref="E81:F81"/>
    <mergeCell ref="G81:H81"/>
    <mergeCell ref="B70:H70"/>
    <mergeCell ref="B71:C71"/>
    <mergeCell ref="B72:H72"/>
    <mergeCell ref="A74:A76"/>
    <mergeCell ref="B74:D76"/>
    <mergeCell ref="E74:F74"/>
    <mergeCell ref="E75:F75"/>
    <mergeCell ref="E76:F76"/>
    <mergeCell ref="E90:F90"/>
    <mergeCell ref="G90:H90"/>
    <mergeCell ref="E91:F91"/>
    <mergeCell ref="G91:H91"/>
    <mergeCell ref="E92:F92"/>
    <mergeCell ref="G92:H92"/>
    <mergeCell ref="A83:A93"/>
    <mergeCell ref="B83:D93"/>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E96:F96"/>
    <mergeCell ref="G96:H96"/>
    <mergeCell ref="E97:F97"/>
    <mergeCell ref="G97:H97"/>
    <mergeCell ref="A99:H100"/>
    <mergeCell ref="E93:F93"/>
    <mergeCell ref="G93:H93"/>
    <mergeCell ref="B94:D94"/>
    <mergeCell ref="E95:F95"/>
    <mergeCell ref="G95:H95"/>
    <mergeCell ref="E109:F109"/>
    <mergeCell ref="G109:H109"/>
    <mergeCell ref="E110:F110"/>
    <mergeCell ref="G110:H110"/>
    <mergeCell ref="E111:F111"/>
    <mergeCell ref="G111:H111"/>
    <mergeCell ref="A102:A108"/>
    <mergeCell ref="B102:D108"/>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G123:H123"/>
    <mergeCell ref="B125:D125"/>
    <mergeCell ref="E125:F125"/>
    <mergeCell ref="G125:H125"/>
    <mergeCell ref="E126:F126"/>
    <mergeCell ref="G126:H126"/>
    <mergeCell ref="A114:H115"/>
    <mergeCell ref="A117:A123"/>
    <mergeCell ref="B117:D123"/>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B132:H132"/>
    <mergeCell ref="B133:D133"/>
    <mergeCell ref="E133:H133"/>
    <mergeCell ref="B135:H135"/>
    <mergeCell ref="E136:H137"/>
    <mergeCell ref="E127:F127"/>
    <mergeCell ref="G127:H127"/>
    <mergeCell ref="E128:F128"/>
    <mergeCell ref="G128:H128"/>
    <mergeCell ref="E129:F129"/>
    <mergeCell ref="G129:H129"/>
    <mergeCell ref="E144:H144"/>
    <mergeCell ref="B145:C145"/>
    <mergeCell ref="E145:H145"/>
    <mergeCell ref="B141:C141"/>
    <mergeCell ref="E141:H141"/>
    <mergeCell ref="B142:C142"/>
    <mergeCell ref="E142:H142"/>
    <mergeCell ref="E143:H143"/>
    <mergeCell ref="B138:C138"/>
    <mergeCell ref="E138:H138"/>
    <mergeCell ref="B139:D139"/>
    <mergeCell ref="B140:C140"/>
    <mergeCell ref="E140:H140"/>
  </mergeCells>
  <conditionalFormatting sqref="A140">
    <cfRule type="expression" dxfId="26" priority="1" stopIfTrue="1">
      <formula>#REF!="No"</formula>
    </cfRule>
  </conditionalFormatting>
  <conditionalFormatting sqref="B19">
    <cfRule type="expression" dxfId="25" priority="9" stopIfTrue="1">
      <formula>$M$18="Sole Bidder"</formula>
    </cfRule>
    <cfRule type="expression" dxfId="24" priority="10" stopIfTrue="1">
      <formula>$M$18=1</formula>
    </cfRule>
  </conditionalFormatting>
  <conditionalFormatting sqref="B20:B21">
    <cfRule type="expression" dxfId="23" priority="12" stopIfTrue="1">
      <formula>$M$20=2</formula>
    </cfRule>
  </conditionalFormatting>
  <conditionalFormatting sqref="B22">
    <cfRule type="expression" dxfId="22" priority="11" stopIfTrue="1">
      <formula>AND($M$20=2,$M$21="2 or more")</formula>
    </cfRule>
  </conditionalFormatting>
  <conditionalFormatting sqref="B139:D139">
    <cfRule type="expression" dxfId="21" priority="2" stopIfTrue="1">
      <formula>#REF!&lt;2</formula>
    </cfRule>
    <cfRule type="expression" dxfId="20" priority="3" stopIfTrue="1">
      <formula>$M$129=1</formula>
    </cfRule>
  </conditionalFormatting>
  <conditionalFormatting sqref="B140:H140">
    <cfRule type="expression" dxfId="19" priority="5" stopIfTrue="1">
      <formula>$E$136="No"</formula>
    </cfRule>
  </conditionalFormatting>
  <conditionalFormatting sqref="E136 D136:D137 E138">
    <cfRule type="expression" dxfId="18" priority="4" stopIfTrue="1">
      <formula>$M$18="Sole Bidder"</formula>
    </cfRule>
  </conditionalFormatting>
  <conditionalFormatting sqref="E140:E145 A26:H26 A34:H35">
    <cfRule type="expression" dxfId="17" priority="8" stopIfTrue="1">
      <formula>$M$18="Sole Bidder"</formula>
    </cfRule>
  </conditionalFormatting>
  <conditionalFormatting sqref="E49:F56">
    <cfRule type="expression" dxfId="16" priority="6" stopIfTrue="1">
      <formula>$M$20=2</formula>
    </cfRule>
  </conditionalFormatting>
  <conditionalFormatting sqref="G49:H56">
    <cfRule type="expression" dxfId="15" priority="7" stopIfTrue="1">
      <formula>AND($M$20=2,$M$21="2 or more")</formula>
    </cfRule>
  </conditionalFormatting>
  <dataValidations disablePrompts="1" count="2">
    <dataValidation type="list" allowBlank="1" showInputMessage="1" showErrorMessage="1" sqref="I65482 WVQ982990 WLU982990 WBY982990 VSC982990 VIG982990 UYK982990 UOO982990 UES982990 TUW982990 TLA982990 TBE982990 SRI982990 SHM982990 RXQ982990 RNU982990 RDY982990 QUC982990 QKG982990 QAK982990 PQO982990 PGS982990 OWW982990 ONA982990 ODE982990 NTI982990 NJM982990 MZQ982990 MPU982990 MFY982990 LWC982990 LMG982990 LCK982990 KSO982990 KIS982990 JYW982990 JPA982990 JFE982990 IVI982990 ILM982990 IBQ982990 HRU982990 HHY982990 GYC982990 GOG982990 GEK982990 FUO982990 FKS982990 FAW982990 ERA982990 EHE982990 DXI982990 DNM982990 DDQ982990 CTU982990 CJY982990 CAC982990 BQG982990 BGK982990 AWO982990 AMS982990 ACW982990 TA982990 JE982990 I982990 WVQ917454 WLU917454 WBY917454 VSC917454 VIG917454 UYK917454 UOO917454 UES917454 TUW917454 TLA917454 TBE917454 SRI917454 SHM917454 RXQ917454 RNU917454 RDY917454 QUC917454 QKG917454 QAK917454 PQO917454 PGS917454 OWW917454 ONA917454 ODE917454 NTI917454 NJM917454 MZQ917454 MPU917454 MFY917454 LWC917454 LMG917454 LCK917454 KSO917454 KIS917454 JYW917454 JPA917454 JFE917454 IVI917454 ILM917454 IBQ917454 HRU917454 HHY917454 GYC917454 GOG917454 GEK917454 FUO917454 FKS917454 FAW917454 ERA917454 EHE917454 DXI917454 DNM917454 DDQ917454 CTU917454 CJY917454 CAC917454 BQG917454 BGK917454 AWO917454 AMS917454 ACW917454 TA917454 JE917454 I917454 WVQ851918 WLU851918 WBY851918 VSC851918 VIG851918 UYK851918 UOO851918 UES851918 TUW851918 TLA851918 TBE851918 SRI851918 SHM851918 RXQ851918 RNU851918 RDY851918 QUC851918 QKG851918 QAK851918 PQO851918 PGS851918 OWW851918 ONA851918 ODE851918 NTI851918 NJM851918 MZQ851918 MPU851918 MFY851918 LWC851918 LMG851918 LCK851918 KSO851918 KIS851918 JYW851918 JPA851918 JFE851918 IVI851918 ILM851918 IBQ851918 HRU851918 HHY851918 GYC851918 GOG851918 GEK851918 FUO851918 FKS851918 FAW851918 ERA851918 EHE851918 DXI851918 DNM851918 DDQ851918 CTU851918 CJY851918 CAC851918 BQG851918 BGK851918 AWO851918 AMS851918 ACW851918 TA851918 JE851918 I851918 WVQ786382 WLU786382 WBY786382 VSC786382 VIG786382 UYK786382 UOO786382 UES786382 TUW786382 TLA786382 TBE786382 SRI786382 SHM786382 RXQ786382 RNU786382 RDY786382 QUC786382 QKG786382 QAK786382 PQO786382 PGS786382 OWW786382 ONA786382 ODE786382 NTI786382 NJM786382 MZQ786382 MPU786382 MFY786382 LWC786382 LMG786382 LCK786382 KSO786382 KIS786382 JYW786382 JPA786382 JFE786382 IVI786382 ILM786382 IBQ786382 HRU786382 HHY786382 GYC786382 GOG786382 GEK786382 FUO786382 FKS786382 FAW786382 ERA786382 EHE786382 DXI786382 DNM786382 DDQ786382 CTU786382 CJY786382 CAC786382 BQG786382 BGK786382 AWO786382 AMS786382 ACW786382 TA786382 JE786382 I786382 WVQ720846 WLU720846 WBY720846 VSC720846 VIG720846 UYK720846 UOO720846 UES720846 TUW720846 TLA720846 TBE720846 SRI720846 SHM720846 RXQ720846 RNU720846 RDY720846 QUC720846 QKG720846 QAK720846 PQO720846 PGS720846 OWW720846 ONA720846 ODE720846 NTI720846 NJM720846 MZQ720846 MPU720846 MFY720846 LWC720846 LMG720846 LCK720846 KSO720846 KIS720846 JYW720846 JPA720846 JFE720846 IVI720846 ILM720846 IBQ720846 HRU720846 HHY720846 GYC720846 GOG720846 GEK720846 FUO720846 FKS720846 FAW720846 ERA720846 EHE720846 DXI720846 DNM720846 DDQ720846 CTU720846 CJY720846 CAC720846 BQG720846 BGK720846 AWO720846 AMS720846 ACW720846 TA720846 JE720846 I720846 WVQ655310 WLU655310 WBY655310 VSC655310 VIG655310 UYK655310 UOO655310 UES655310 TUW655310 TLA655310 TBE655310 SRI655310 SHM655310 RXQ655310 RNU655310 RDY655310 QUC655310 QKG655310 QAK655310 PQO655310 PGS655310 OWW655310 ONA655310 ODE655310 NTI655310 NJM655310 MZQ655310 MPU655310 MFY655310 LWC655310 LMG655310 LCK655310 KSO655310 KIS655310 JYW655310 JPA655310 JFE655310 IVI655310 ILM655310 IBQ655310 HRU655310 HHY655310 GYC655310 GOG655310 GEK655310 FUO655310 FKS655310 FAW655310 ERA655310 EHE655310 DXI655310 DNM655310 DDQ655310 CTU655310 CJY655310 CAC655310 BQG655310 BGK655310 AWO655310 AMS655310 ACW655310 TA655310 JE655310 I655310 WVQ589774 WLU589774 WBY589774 VSC589774 VIG589774 UYK589774 UOO589774 UES589774 TUW589774 TLA589774 TBE589774 SRI589774 SHM589774 RXQ589774 RNU589774 RDY589774 QUC589774 QKG589774 QAK589774 PQO589774 PGS589774 OWW589774 ONA589774 ODE589774 NTI589774 NJM589774 MZQ589774 MPU589774 MFY589774 LWC589774 LMG589774 LCK589774 KSO589774 KIS589774 JYW589774 JPA589774 JFE589774 IVI589774 ILM589774 IBQ589774 HRU589774 HHY589774 GYC589774 GOG589774 GEK589774 FUO589774 FKS589774 FAW589774 ERA589774 EHE589774 DXI589774 DNM589774 DDQ589774 CTU589774 CJY589774 CAC589774 BQG589774 BGK589774 AWO589774 AMS589774 ACW589774 TA589774 JE589774 I589774 WVQ524238 WLU524238 WBY524238 VSC524238 VIG524238 UYK524238 UOO524238 UES524238 TUW524238 TLA524238 TBE524238 SRI524238 SHM524238 RXQ524238 RNU524238 RDY524238 QUC524238 QKG524238 QAK524238 PQO524238 PGS524238 OWW524238 ONA524238 ODE524238 NTI524238 NJM524238 MZQ524238 MPU524238 MFY524238 LWC524238 LMG524238 LCK524238 KSO524238 KIS524238 JYW524238 JPA524238 JFE524238 IVI524238 ILM524238 IBQ524238 HRU524238 HHY524238 GYC524238 GOG524238 GEK524238 FUO524238 FKS524238 FAW524238 ERA524238 EHE524238 DXI524238 DNM524238 DDQ524238 CTU524238 CJY524238 CAC524238 BQG524238 BGK524238 AWO524238 AMS524238 ACW524238 TA524238 JE524238 I524238 WVQ458702 WLU458702 WBY458702 VSC458702 VIG458702 UYK458702 UOO458702 UES458702 TUW458702 TLA458702 TBE458702 SRI458702 SHM458702 RXQ458702 RNU458702 RDY458702 QUC458702 QKG458702 QAK458702 PQO458702 PGS458702 OWW458702 ONA458702 ODE458702 NTI458702 NJM458702 MZQ458702 MPU458702 MFY458702 LWC458702 LMG458702 LCK458702 KSO458702 KIS458702 JYW458702 JPA458702 JFE458702 IVI458702 ILM458702 IBQ458702 HRU458702 HHY458702 GYC458702 GOG458702 GEK458702 FUO458702 FKS458702 FAW458702 ERA458702 EHE458702 DXI458702 DNM458702 DDQ458702 CTU458702 CJY458702 CAC458702 BQG458702 BGK458702 AWO458702 AMS458702 ACW458702 TA458702 JE458702 I458702 WVQ393166 WLU393166 WBY393166 VSC393166 VIG393166 UYK393166 UOO393166 UES393166 TUW393166 TLA393166 TBE393166 SRI393166 SHM393166 RXQ393166 RNU393166 RDY393166 QUC393166 QKG393166 QAK393166 PQO393166 PGS393166 OWW393166 ONA393166 ODE393166 NTI393166 NJM393166 MZQ393166 MPU393166 MFY393166 LWC393166 LMG393166 LCK393166 KSO393166 KIS393166 JYW393166 JPA393166 JFE393166 IVI393166 ILM393166 IBQ393166 HRU393166 HHY393166 GYC393166 GOG393166 GEK393166 FUO393166 FKS393166 FAW393166 ERA393166 EHE393166 DXI393166 DNM393166 DDQ393166 CTU393166 CJY393166 CAC393166 BQG393166 BGK393166 AWO393166 AMS393166 ACW393166 TA393166 JE393166 I393166 WVQ327630 WLU327630 WBY327630 VSC327630 VIG327630 UYK327630 UOO327630 UES327630 TUW327630 TLA327630 TBE327630 SRI327630 SHM327630 RXQ327630 RNU327630 RDY327630 QUC327630 QKG327630 QAK327630 PQO327630 PGS327630 OWW327630 ONA327630 ODE327630 NTI327630 NJM327630 MZQ327630 MPU327630 MFY327630 LWC327630 LMG327630 LCK327630 KSO327630 KIS327630 JYW327630 JPA327630 JFE327630 IVI327630 ILM327630 IBQ327630 HRU327630 HHY327630 GYC327630 GOG327630 GEK327630 FUO327630 FKS327630 FAW327630 ERA327630 EHE327630 DXI327630 DNM327630 DDQ327630 CTU327630 CJY327630 CAC327630 BQG327630 BGK327630 AWO327630 AMS327630 ACW327630 TA327630 JE327630 I327630 WVQ262094 WLU262094 WBY262094 VSC262094 VIG262094 UYK262094 UOO262094 UES262094 TUW262094 TLA262094 TBE262094 SRI262094 SHM262094 RXQ262094 RNU262094 RDY262094 QUC262094 QKG262094 QAK262094 PQO262094 PGS262094 OWW262094 ONA262094 ODE262094 NTI262094 NJM262094 MZQ262094 MPU262094 MFY262094 LWC262094 LMG262094 LCK262094 KSO262094 KIS262094 JYW262094 JPA262094 JFE262094 IVI262094 ILM262094 IBQ262094 HRU262094 HHY262094 GYC262094 GOG262094 GEK262094 FUO262094 FKS262094 FAW262094 ERA262094 EHE262094 DXI262094 DNM262094 DDQ262094 CTU262094 CJY262094 CAC262094 BQG262094 BGK262094 AWO262094 AMS262094 ACW262094 TA262094 JE262094 I262094 WVQ196558 WLU196558 WBY196558 VSC196558 VIG196558 UYK196558 UOO196558 UES196558 TUW196558 TLA196558 TBE196558 SRI196558 SHM196558 RXQ196558 RNU196558 RDY196558 QUC196558 QKG196558 QAK196558 PQO196558 PGS196558 OWW196558 ONA196558 ODE196558 NTI196558 NJM196558 MZQ196558 MPU196558 MFY196558 LWC196558 LMG196558 LCK196558 KSO196558 KIS196558 JYW196558 JPA196558 JFE196558 IVI196558 ILM196558 IBQ196558 HRU196558 HHY196558 GYC196558 GOG196558 GEK196558 FUO196558 FKS196558 FAW196558 ERA196558 EHE196558 DXI196558 DNM196558 DDQ196558 CTU196558 CJY196558 CAC196558 BQG196558 BGK196558 AWO196558 AMS196558 ACW196558 TA196558 JE196558 I196558 WVQ131022 WLU131022 WBY131022 VSC131022 VIG131022 UYK131022 UOO131022 UES131022 TUW131022 TLA131022 TBE131022 SRI131022 SHM131022 RXQ131022 RNU131022 RDY131022 QUC131022 QKG131022 QAK131022 PQO131022 PGS131022 OWW131022 ONA131022 ODE131022 NTI131022 NJM131022 MZQ131022 MPU131022 MFY131022 LWC131022 LMG131022 LCK131022 KSO131022 KIS131022 JYW131022 JPA131022 JFE131022 IVI131022 ILM131022 IBQ131022 HRU131022 HHY131022 GYC131022 GOG131022 GEK131022 FUO131022 FKS131022 FAW131022 ERA131022 EHE131022 DXI131022 DNM131022 DDQ131022 CTU131022 CJY131022 CAC131022 BQG131022 BGK131022 AWO131022 AMS131022 ACW131022 TA131022 JE131022 I131022 WVQ65486 WLU65486 WBY65486 VSC65486 VIG65486 UYK65486 UOO65486 UES65486 TUW65486 TLA65486 TBE65486 SRI65486 SHM65486 RXQ65486 RNU65486 RDY65486 QUC65486 QKG65486 QAK65486 PQO65486 PGS65486 OWW65486 ONA65486 ODE65486 NTI65486 NJM65486 MZQ65486 MPU65486 MFY65486 LWC65486 LMG65486 LCK65486 KSO65486 KIS65486 JYW65486 JPA65486 JFE65486 IVI65486 ILM65486 IBQ65486 HRU65486 HHY65486 GYC65486 GOG65486 GEK65486 FUO65486 FKS65486 FAW65486 ERA65486 EHE65486 DXI65486 DNM65486 DDQ65486 CTU65486 CJY65486 CAC65486 BQG65486 BGK65486 AWO65486 AMS65486 ACW65486 TA65486 JE65486 I65486 WVQ982988 WLU982988 WBY982988 VSC982988 VIG982988 UYK982988 UOO982988 UES982988 TUW982988 TLA982988 TBE982988 SRI982988 SHM982988 RXQ982988 RNU982988 RDY982988 QUC982988 QKG982988 QAK982988 PQO982988 PGS982988 OWW982988 ONA982988 ODE982988 NTI982988 NJM982988 MZQ982988 MPU982988 MFY982988 LWC982988 LMG982988 LCK982988 KSO982988 KIS982988 JYW982988 JPA982988 JFE982988 IVI982988 ILM982988 IBQ982988 HRU982988 HHY982988 GYC982988 GOG982988 GEK982988 FUO982988 FKS982988 FAW982988 ERA982988 EHE982988 DXI982988 DNM982988 DDQ982988 CTU982988 CJY982988 CAC982988 BQG982988 BGK982988 AWO982988 AMS982988 ACW982988 TA982988 JE982988 I982988 WVQ917452 WLU917452 WBY917452 VSC917452 VIG917452 UYK917452 UOO917452 UES917452 TUW917452 TLA917452 TBE917452 SRI917452 SHM917452 RXQ917452 RNU917452 RDY917452 QUC917452 QKG917452 QAK917452 PQO917452 PGS917452 OWW917452 ONA917452 ODE917452 NTI917452 NJM917452 MZQ917452 MPU917452 MFY917452 LWC917452 LMG917452 LCK917452 KSO917452 KIS917452 JYW917452 JPA917452 JFE917452 IVI917452 ILM917452 IBQ917452 HRU917452 HHY917452 GYC917452 GOG917452 GEK917452 FUO917452 FKS917452 FAW917452 ERA917452 EHE917452 DXI917452 DNM917452 DDQ917452 CTU917452 CJY917452 CAC917452 BQG917452 BGK917452 AWO917452 AMS917452 ACW917452 TA917452 JE917452 I917452 WVQ851916 WLU851916 WBY851916 VSC851916 VIG851916 UYK851916 UOO851916 UES851916 TUW851916 TLA851916 TBE851916 SRI851916 SHM851916 RXQ851916 RNU851916 RDY851916 QUC851916 QKG851916 QAK851916 PQO851916 PGS851916 OWW851916 ONA851916 ODE851916 NTI851916 NJM851916 MZQ851916 MPU851916 MFY851916 LWC851916 LMG851916 LCK851916 KSO851916 KIS851916 JYW851916 JPA851916 JFE851916 IVI851916 ILM851916 IBQ851916 HRU851916 HHY851916 GYC851916 GOG851916 GEK851916 FUO851916 FKS851916 FAW851916 ERA851916 EHE851916 DXI851916 DNM851916 DDQ851916 CTU851916 CJY851916 CAC851916 BQG851916 BGK851916 AWO851916 AMS851916 ACW851916 TA851916 JE851916 I851916 WVQ786380 WLU786380 WBY786380 VSC786380 VIG786380 UYK786380 UOO786380 UES786380 TUW786380 TLA786380 TBE786380 SRI786380 SHM786380 RXQ786380 RNU786380 RDY786380 QUC786380 QKG786380 QAK786380 PQO786380 PGS786380 OWW786380 ONA786380 ODE786380 NTI786380 NJM786380 MZQ786380 MPU786380 MFY786380 LWC786380 LMG786380 LCK786380 KSO786380 KIS786380 JYW786380 JPA786380 JFE786380 IVI786380 ILM786380 IBQ786380 HRU786380 HHY786380 GYC786380 GOG786380 GEK786380 FUO786380 FKS786380 FAW786380 ERA786380 EHE786380 DXI786380 DNM786380 DDQ786380 CTU786380 CJY786380 CAC786380 BQG786380 BGK786380 AWO786380 AMS786380 ACW786380 TA786380 JE786380 I786380 WVQ720844 WLU720844 WBY720844 VSC720844 VIG720844 UYK720844 UOO720844 UES720844 TUW720844 TLA720844 TBE720844 SRI720844 SHM720844 RXQ720844 RNU720844 RDY720844 QUC720844 QKG720844 QAK720844 PQO720844 PGS720844 OWW720844 ONA720844 ODE720844 NTI720844 NJM720844 MZQ720844 MPU720844 MFY720844 LWC720844 LMG720844 LCK720844 KSO720844 KIS720844 JYW720844 JPA720844 JFE720844 IVI720844 ILM720844 IBQ720844 HRU720844 HHY720844 GYC720844 GOG720844 GEK720844 FUO720844 FKS720844 FAW720844 ERA720844 EHE720844 DXI720844 DNM720844 DDQ720844 CTU720844 CJY720844 CAC720844 BQG720844 BGK720844 AWO720844 AMS720844 ACW720844 TA720844 JE720844 I720844 WVQ655308 WLU655308 WBY655308 VSC655308 VIG655308 UYK655308 UOO655308 UES655308 TUW655308 TLA655308 TBE655308 SRI655308 SHM655308 RXQ655308 RNU655308 RDY655308 QUC655308 QKG655308 QAK655308 PQO655308 PGS655308 OWW655308 ONA655308 ODE655308 NTI655308 NJM655308 MZQ655308 MPU655308 MFY655308 LWC655308 LMG655308 LCK655308 KSO655308 KIS655308 JYW655308 JPA655308 JFE655308 IVI655308 ILM655308 IBQ655308 HRU655308 HHY655308 GYC655308 GOG655308 GEK655308 FUO655308 FKS655308 FAW655308 ERA655308 EHE655308 DXI655308 DNM655308 DDQ655308 CTU655308 CJY655308 CAC655308 BQG655308 BGK655308 AWO655308 AMS655308 ACW655308 TA655308 JE655308 I655308 WVQ589772 WLU589772 WBY589772 VSC589772 VIG589772 UYK589772 UOO589772 UES589772 TUW589772 TLA589772 TBE589772 SRI589772 SHM589772 RXQ589772 RNU589772 RDY589772 QUC589772 QKG589772 QAK589772 PQO589772 PGS589772 OWW589772 ONA589772 ODE589772 NTI589772 NJM589772 MZQ589772 MPU589772 MFY589772 LWC589772 LMG589772 LCK589772 KSO589772 KIS589772 JYW589772 JPA589772 JFE589772 IVI589772 ILM589772 IBQ589772 HRU589772 HHY589772 GYC589772 GOG589772 GEK589772 FUO589772 FKS589772 FAW589772 ERA589772 EHE589772 DXI589772 DNM589772 DDQ589772 CTU589772 CJY589772 CAC589772 BQG589772 BGK589772 AWO589772 AMS589772 ACW589772 TA589772 JE589772 I589772 WVQ524236 WLU524236 WBY524236 VSC524236 VIG524236 UYK524236 UOO524236 UES524236 TUW524236 TLA524236 TBE524236 SRI524236 SHM524236 RXQ524236 RNU524236 RDY524236 QUC524236 QKG524236 QAK524236 PQO524236 PGS524236 OWW524236 ONA524236 ODE524236 NTI524236 NJM524236 MZQ524236 MPU524236 MFY524236 LWC524236 LMG524236 LCK524236 KSO524236 KIS524236 JYW524236 JPA524236 JFE524236 IVI524236 ILM524236 IBQ524236 HRU524236 HHY524236 GYC524236 GOG524236 GEK524236 FUO524236 FKS524236 FAW524236 ERA524236 EHE524236 DXI524236 DNM524236 DDQ524236 CTU524236 CJY524236 CAC524236 BQG524236 BGK524236 AWO524236 AMS524236 ACW524236 TA524236 JE524236 I524236 WVQ458700 WLU458700 WBY458700 VSC458700 VIG458700 UYK458700 UOO458700 UES458700 TUW458700 TLA458700 TBE458700 SRI458700 SHM458700 RXQ458700 RNU458700 RDY458700 QUC458700 QKG458700 QAK458700 PQO458700 PGS458700 OWW458700 ONA458700 ODE458700 NTI458700 NJM458700 MZQ458700 MPU458700 MFY458700 LWC458700 LMG458700 LCK458700 KSO458700 KIS458700 JYW458700 JPA458700 JFE458700 IVI458700 ILM458700 IBQ458700 HRU458700 HHY458700 GYC458700 GOG458700 GEK458700 FUO458700 FKS458700 FAW458700 ERA458700 EHE458700 DXI458700 DNM458700 DDQ458700 CTU458700 CJY458700 CAC458700 BQG458700 BGK458700 AWO458700 AMS458700 ACW458700 TA458700 JE458700 I458700 WVQ393164 WLU393164 WBY393164 VSC393164 VIG393164 UYK393164 UOO393164 UES393164 TUW393164 TLA393164 TBE393164 SRI393164 SHM393164 RXQ393164 RNU393164 RDY393164 QUC393164 QKG393164 QAK393164 PQO393164 PGS393164 OWW393164 ONA393164 ODE393164 NTI393164 NJM393164 MZQ393164 MPU393164 MFY393164 LWC393164 LMG393164 LCK393164 KSO393164 KIS393164 JYW393164 JPA393164 JFE393164 IVI393164 ILM393164 IBQ393164 HRU393164 HHY393164 GYC393164 GOG393164 GEK393164 FUO393164 FKS393164 FAW393164 ERA393164 EHE393164 DXI393164 DNM393164 DDQ393164 CTU393164 CJY393164 CAC393164 BQG393164 BGK393164 AWO393164 AMS393164 ACW393164 TA393164 JE393164 I393164 WVQ327628 WLU327628 WBY327628 VSC327628 VIG327628 UYK327628 UOO327628 UES327628 TUW327628 TLA327628 TBE327628 SRI327628 SHM327628 RXQ327628 RNU327628 RDY327628 QUC327628 QKG327628 QAK327628 PQO327628 PGS327628 OWW327628 ONA327628 ODE327628 NTI327628 NJM327628 MZQ327628 MPU327628 MFY327628 LWC327628 LMG327628 LCK327628 KSO327628 KIS327628 JYW327628 JPA327628 JFE327628 IVI327628 ILM327628 IBQ327628 HRU327628 HHY327628 GYC327628 GOG327628 GEK327628 FUO327628 FKS327628 FAW327628 ERA327628 EHE327628 DXI327628 DNM327628 DDQ327628 CTU327628 CJY327628 CAC327628 BQG327628 BGK327628 AWO327628 AMS327628 ACW327628 TA327628 JE327628 I327628 WVQ262092 WLU262092 WBY262092 VSC262092 VIG262092 UYK262092 UOO262092 UES262092 TUW262092 TLA262092 TBE262092 SRI262092 SHM262092 RXQ262092 RNU262092 RDY262092 QUC262092 QKG262092 QAK262092 PQO262092 PGS262092 OWW262092 ONA262092 ODE262092 NTI262092 NJM262092 MZQ262092 MPU262092 MFY262092 LWC262092 LMG262092 LCK262092 KSO262092 KIS262092 JYW262092 JPA262092 JFE262092 IVI262092 ILM262092 IBQ262092 HRU262092 HHY262092 GYC262092 GOG262092 GEK262092 FUO262092 FKS262092 FAW262092 ERA262092 EHE262092 DXI262092 DNM262092 DDQ262092 CTU262092 CJY262092 CAC262092 BQG262092 BGK262092 AWO262092 AMS262092 ACW262092 TA262092 JE262092 I262092 WVQ196556 WLU196556 WBY196556 VSC196556 VIG196556 UYK196556 UOO196556 UES196556 TUW196556 TLA196556 TBE196556 SRI196556 SHM196556 RXQ196556 RNU196556 RDY196556 QUC196556 QKG196556 QAK196556 PQO196556 PGS196556 OWW196556 ONA196556 ODE196556 NTI196556 NJM196556 MZQ196556 MPU196556 MFY196556 LWC196556 LMG196556 LCK196556 KSO196556 KIS196556 JYW196556 JPA196556 JFE196556 IVI196556 ILM196556 IBQ196556 HRU196556 HHY196556 GYC196556 GOG196556 GEK196556 FUO196556 FKS196556 FAW196556 ERA196556 EHE196556 DXI196556 DNM196556 DDQ196556 CTU196556 CJY196556 CAC196556 BQG196556 BGK196556 AWO196556 AMS196556 ACW196556 TA196556 JE196556 I196556 WVQ131020 WLU131020 WBY131020 VSC131020 VIG131020 UYK131020 UOO131020 UES131020 TUW131020 TLA131020 TBE131020 SRI131020 SHM131020 RXQ131020 RNU131020 RDY131020 QUC131020 QKG131020 QAK131020 PQO131020 PGS131020 OWW131020 ONA131020 ODE131020 NTI131020 NJM131020 MZQ131020 MPU131020 MFY131020 LWC131020 LMG131020 LCK131020 KSO131020 KIS131020 JYW131020 JPA131020 JFE131020 IVI131020 ILM131020 IBQ131020 HRU131020 HHY131020 GYC131020 GOG131020 GEK131020 FUO131020 FKS131020 FAW131020 ERA131020 EHE131020 DXI131020 DNM131020 DDQ131020 CTU131020 CJY131020 CAC131020 BQG131020 BGK131020 AWO131020 AMS131020 ACW131020 TA131020 JE131020 I131020 WVQ65484 WLU65484 WBY65484 VSC65484 VIG65484 UYK65484 UOO65484 UES65484 TUW65484 TLA65484 TBE65484 SRI65484 SHM65484 RXQ65484 RNU65484 RDY65484 QUC65484 QKG65484 QAK65484 PQO65484 PGS65484 OWW65484 ONA65484 ODE65484 NTI65484 NJM65484 MZQ65484 MPU65484 MFY65484 LWC65484 LMG65484 LCK65484 KSO65484 KIS65484 JYW65484 JPA65484 JFE65484 IVI65484 ILM65484 IBQ65484 HRU65484 HHY65484 GYC65484 GOG65484 GEK65484 FUO65484 FKS65484 FAW65484 ERA65484 EHE65484 DXI65484 DNM65484 DDQ65484 CTU65484 CJY65484 CAC65484 BQG65484 BGK65484 AWO65484 AMS65484 ACW65484 TA65484 JE65484 I65484 WVQ982986 WLU982986 WBY982986 VSC982986 VIG982986 UYK982986 UOO982986 UES982986 TUW982986 TLA982986 TBE982986 SRI982986 SHM982986 RXQ982986 RNU982986 RDY982986 QUC982986 QKG982986 QAK982986 PQO982986 PGS982986 OWW982986 ONA982986 ODE982986 NTI982986 NJM982986 MZQ982986 MPU982986 MFY982986 LWC982986 LMG982986 LCK982986 KSO982986 KIS982986 JYW982986 JPA982986 JFE982986 IVI982986 ILM982986 IBQ982986 HRU982986 HHY982986 GYC982986 GOG982986 GEK982986 FUO982986 FKS982986 FAW982986 ERA982986 EHE982986 DXI982986 DNM982986 DDQ982986 CTU982986 CJY982986 CAC982986 BQG982986 BGK982986 AWO982986 AMS982986 ACW982986 TA982986 JE982986 I982986 WVQ917450 WLU917450 WBY917450 VSC917450 VIG917450 UYK917450 UOO917450 UES917450 TUW917450 TLA917450 TBE917450 SRI917450 SHM917450 RXQ917450 RNU917450 RDY917450 QUC917450 QKG917450 QAK917450 PQO917450 PGS917450 OWW917450 ONA917450 ODE917450 NTI917450 NJM917450 MZQ917450 MPU917450 MFY917450 LWC917450 LMG917450 LCK917450 KSO917450 KIS917450 JYW917450 JPA917450 JFE917450 IVI917450 ILM917450 IBQ917450 HRU917450 HHY917450 GYC917450 GOG917450 GEK917450 FUO917450 FKS917450 FAW917450 ERA917450 EHE917450 DXI917450 DNM917450 DDQ917450 CTU917450 CJY917450 CAC917450 BQG917450 BGK917450 AWO917450 AMS917450 ACW917450 TA917450 JE917450 I917450 WVQ851914 WLU851914 WBY851914 VSC851914 VIG851914 UYK851914 UOO851914 UES851914 TUW851914 TLA851914 TBE851914 SRI851914 SHM851914 RXQ851914 RNU851914 RDY851914 QUC851914 QKG851914 QAK851914 PQO851914 PGS851914 OWW851914 ONA851914 ODE851914 NTI851914 NJM851914 MZQ851914 MPU851914 MFY851914 LWC851914 LMG851914 LCK851914 KSO851914 KIS851914 JYW851914 JPA851914 JFE851914 IVI851914 ILM851914 IBQ851914 HRU851914 HHY851914 GYC851914 GOG851914 GEK851914 FUO851914 FKS851914 FAW851914 ERA851914 EHE851914 DXI851914 DNM851914 DDQ851914 CTU851914 CJY851914 CAC851914 BQG851914 BGK851914 AWO851914 AMS851914 ACW851914 TA851914 JE851914 I851914 WVQ786378 WLU786378 WBY786378 VSC786378 VIG786378 UYK786378 UOO786378 UES786378 TUW786378 TLA786378 TBE786378 SRI786378 SHM786378 RXQ786378 RNU786378 RDY786378 QUC786378 QKG786378 QAK786378 PQO786378 PGS786378 OWW786378 ONA786378 ODE786378 NTI786378 NJM786378 MZQ786378 MPU786378 MFY786378 LWC786378 LMG786378 LCK786378 KSO786378 KIS786378 JYW786378 JPA786378 JFE786378 IVI786378 ILM786378 IBQ786378 HRU786378 HHY786378 GYC786378 GOG786378 GEK786378 FUO786378 FKS786378 FAW786378 ERA786378 EHE786378 DXI786378 DNM786378 DDQ786378 CTU786378 CJY786378 CAC786378 BQG786378 BGK786378 AWO786378 AMS786378 ACW786378 TA786378 JE786378 I786378 WVQ720842 WLU720842 WBY720842 VSC720842 VIG720842 UYK720842 UOO720842 UES720842 TUW720842 TLA720842 TBE720842 SRI720842 SHM720842 RXQ720842 RNU720842 RDY720842 QUC720842 QKG720842 QAK720842 PQO720842 PGS720842 OWW720842 ONA720842 ODE720842 NTI720842 NJM720842 MZQ720842 MPU720842 MFY720842 LWC720842 LMG720842 LCK720842 KSO720842 KIS720842 JYW720842 JPA720842 JFE720842 IVI720842 ILM720842 IBQ720842 HRU720842 HHY720842 GYC720842 GOG720842 GEK720842 FUO720842 FKS720842 FAW720842 ERA720842 EHE720842 DXI720842 DNM720842 DDQ720842 CTU720842 CJY720842 CAC720842 BQG720842 BGK720842 AWO720842 AMS720842 ACW720842 TA720842 JE720842 I720842 WVQ655306 WLU655306 WBY655306 VSC655306 VIG655306 UYK655306 UOO655306 UES655306 TUW655306 TLA655306 TBE655306 SRI655306 SHM655306 RXQ655306 RNU655306 RDY655306 QUC655306 QKG655306 QAK655306 PQO655306 PGS655306 OWW655306 ONA655306 ODE655306 NTI655306 NJM655306 MZQ655306 MPU655306 MFY655306 LWC655306 LMG655306 LCK655306 KSO655306 KIS655306 JYW655306 JPA655306 JFE655306 IVI655306 ILM655306 IBQ655306 HRU655306 HHY655306 GYC655306 GOG655306 GEK655306 FUO655306 FKS655306 FAW655306 ERA655306 EHE655306 DXI655306 DNM655306 DDQ655306 CTU655306 CJY655306 CAC655306 BQG655306 BGK655306 AWO655306 AMS655306 ACW655306 TA655306 JE655306 I655306 WVQ589770 WLU589770 WBY589770 VSC589770 VIG589770 UYK589770 UOO589770 UES589770 TUW589770 TLA589770 TBE589770 SRI589770 SHM589770 RXQ589770 RNU589770 RDY589770 QUC589770 QKG589770 QAK589770 PQO589770 PGS589770 OWW589770 ONA589770 ODE589770 NTI589770 NJM589770 MZQ589770 MPU589770 MFY589770 LWC589770 LMG589770 LCK589770 KSO589770 KIS589770 JYW589770 JPA589770 JFE589770 IVI589770 ILM589770 IBQ589770 HRU589770 HHY589770 GYC589770 GOG589770 GEK589770 FUO589770 FKS589770 FAW589770 ERA589770 EHE589770 DXI589770 DNM589770 DDQ589770 CTU589770 CJY589770 CAC589770 BQG589770 BGK589770 AWO589770 AMS589770 ACW589770 TA589770 JE589770 I589770 WVQ524234 WLU524234 WBY524234 VSC524234 VIG524234 UYK524234 UOO524234 UES524234 TUW524234 TLA524234 TBE524234 SRI524234 SHM524234 RXQ524234 RNU524234 RDY524234 QUC524234 QKG524234 QAK524234 PQO524234 PGS524234 OWW524234 ONA524234 ODE524234 NTI524234 NJM524234 MZQ524234 MPU524234 MFY524234 LWC524234 LMG524234 LCK524234 KSO524234 KIS524234 JYW524234 JPA524234 JFE524234 IVI524234 ILM524234 IBQ524234 HRU524234 HHY524234 GYC524234 GOG524234 GEK524234 FUO524234 FKS524234 FAW524234 ERA524234 EHE524234 DXI524234 DNM524234 DDQ524234 CTU524234 CJY524234 CAC524234 BQG524234 BGK524234 AWO524234 AMS524234 ACW524234 TA524234 JE524234 I524234 WVQ458698 WLU458698 WBY458698 VSC458698 VIG458698 UYK458698 UOO458698 UES458698 TUW458698 TLA458698 TBE458698 SRI458698 SHM458698 RXQ458698 RNU458698 RDY458698 QUC458698 QKG458698 QAK458698 PQO458698 PGS458698 OWW458698 ONA458698 ODE458698 NTI458698 NJM458698 MZQ458698 MPU458698 MFY458698 LWC458698 LMG458698 LCK458698 KSO458698 KIS458698 JYW458698 JPA458698 JFE458698 IVI458698 ILM458698 IBQ458698 HRU458698 HHY458698 GYC458698 GOG458698 GEK458698 FUO458698 FKS458698 FAW458698 ERA458698 EHE458698 DXI458698 DNM458698 DDQ458698 CTU458698 CJY458698 CAC458698 BQG458698 BGK458698 AWO458698 AMS458698 ACW458698 TA458698 JE458698 I458698 WVQ393162 WLU393162 WBY393162 VSC393162 VIG393162 UYK393162 UOO393162 UES393162 TUW393162 TLA393162 TBE393162 SRI393162 SHM393162 RXQ393162 RNU393162 RDY393162 QUC393162 QKG393162 QAK393162 PQO393162 PGS393162 OWW393162 ONA393162 ODE393162 NTI393162 NJM393162 MZQ393162 MPU393162 MFY393162 LWC393162 LMG393162 LCK393162 KSO393162 KIS393162 JYW393162 JPA393162 JFE393162 IVI393162 ILM393162 IBQ393162 HRU393162 HHY393162 GYC393162 GOG393162 GEK393162 FUO393162 FKS393162 FAW393162 ERA393162 EHE393162 DXI393162 DNM393162 DDQ393162 CTU393162 CJY393162 CAC393162 BQG393162 BGK393162 AWO393162 AMS393162 ACW393162 TA393162 JE393162 I393162 WVQ327626 WLU327626 WBY327626 VSC327626 VIG327626 UYK327626 UOO327626 UES327626 TUW327626 TLA327626 TBE327626 SRI327626 SHM327626 RXQ327626 RNU327626 RDY327626 QUC327626 QKG327626 QAK327626 PQO327626 PGS327626 OWW327626 ONA327626 ODE327626 NTI327626 NJM327626 MZQ327626 MPU327626 MFY327626 LWC327626 LMG327626 LCK327626 KSO327626 KIS327626 JYW327626 JPA327626 JFE327626 IVI327626 ILM327626 IBQ327626 HRU327626 HHY327626 GYC327626 GOG327626 GEK327626 FUO327626 FKS327626 FAW327626 ERA327626 EHE327626 DXI327626 DNM327626 DDQ327626 CTU327626 CJY327626 CAC327626 BQG327626 BGK327626 AWO327626 AMS327626 ACW327626 TA327626 JE327626 I327626 WVQ262090 WLU262090 WBY262090 VSC262090 VIG262090 UYK262090 UOO262090 UES262090 TUW262090 TLA262090 TBE262090 SRI262090 SHM262090 RXQ262090 RNU262090 RDY262090 QUC262090 QKG262090 QAK262090 PQO262090 PGS262090 OWW262090 ONA262090 ODE262090 NTI262090 NJM262090 MZQ262090 MPU262090 MFY262090 LWC262090 LMG262090 LCK262090 KSO262090 KIS262090 JYW262090 JPA262090 JFE262090 IVI262090 ILM262090 IBQ262090 HRU262090 HHY262090 GYC262090 GOG262090 GEK262090 FUO262090 FKS262090 FAW262090 ERA262090 EHE262090 DXI262090 DNM262090 DDQ262090 CTU262090 CJY262090 CAC262090 BQG262090 BGK262090 AWO262090 AMS262090 ACW262090 TA262090 JE262090 I262090 WVQ196554 WLU196554 WBY196554 VSC196554 VIG196554 UYK196554 UOO196554 UES196554 TUW196554 TLA196554 TBE196554 SRI196554 SHM196554 RXQ196554 RNU196554 RDY196554 QUC196554 QKG196554 QAK196554 PQO196554 PGS196554 OWW196554 ONA196554 ODE196554 NTI196554 NJM196554 MZQ196554 MPU196554 MFY196554 LWC196554 LMG196554 LCK196554 KSO196554 KIS196554 JYW196554 JPA196554 JFE196554 IVI196554 ILM196554 IBQ196554 HRU196554 HHY196554 GYC196554 GOG196554 GEK196554 FUO196554 FKS196554 FAW196554 ERA196554 EHE196554 DXI196554 DNM196554 DDQ196554 CTU196554 CJY196554 CAC196554 BQG196554 BGK196554 AWO196554 AMS196554 ACW196554 TA196554 JE196554 I196554 WVQ131018 WLU131018 WBY131018 VSC131018 VIG131018 UYK131018 UOO131018 UES131018 TUW131018 TLA131018 TBE131018 SRI131018 SHM131018 RXQ131018 RNU131018 RDY131018 QUC131018 QKG131018 QAK131018 PQO131018 PGS131018 OWW131018 ONA131018 ODE131018 NTI131018 NJM131018 MZQ131018 MPU131018 MFY131018 LWC131018 LMG131018 LCK131018 KSO131018 KIS131018 JYW131018 JPA131018 JFE131018 IVI131018 ILM131018 IBQ131018 HRU131018 HHY131018 GYC131018 GOG131018 GEK131018 FUO131018 FKS131018 FAW131018 ERA131018 EHE131018 DXI131018 DNM131018 DDQ131018 CTU131018 CJY131018 CAC131018 BQG131018 BGK131018 AWO131018 AMS131018 ACW131018 TA131018 JE131018 I131018 WVQ65482 WLU65482 WBY65482 VSC65482 VIG65482 UYK65482 UOO65482 UES65482 TUW65482 TLA65482 TBE65482 SRI65482 SHM65482 RXQ65482 RNU65482 RDY65482 QUC65482 QKG65482 QAK65482 PQO65482 PGS65482 OWW65482 ONA65482 ODE65482 NTI65482 NJM65482 MZQ65482 MPU65482 MFY65482 LWC65482 LMG65482 LCK65482 KSO65482 KIS65482 JYW65482 JPA65482 JFE65482 IVI65482 ILM65482 IBQ65482 HRU65482 HHY65482 GYC65482 GOG65482 GEK65482 FUO65482 FKS65482 FAW65482 ERA65482 EHE65482 DXI65482 DNM65482 DDQ65482 CTU65482 CJY65482 CAC65482 BQG65482 BGK65482 AWO65482 AMS65482 ACW65482 TA65482 JE65482" xr:uid="{311B5A06-B9A8-4BA0-BD48-1EA755549D44}">
      <formula1>#REF!</formula1>
    </dataValidation>
    <dataValidation type="list" allowBlank="1" showInputMessage="1" showErrorMessage="1" sqref="F136:H138" xr:uid="{681121EA-2E9B-4E63-B3D9-9D9090F22196}">
      <formula1>"YES, NO"</formula1>
    </dataValidation>
  </dataValidations>
  <printOptions horizontalCentered="1"/>
  <pageMargins left="0.42" right="0.28999999999999998" top="0.4" bottom="0.31" header="0.32" footer="0.24"/>
  <pageSetup paperSize="9" scale="65" fitToHeight="0" orientation="portrait" r:id="rId3"/>
  <headerFooter alignWithMargins="0"/>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2CF4BAEE-7183-4CB3-B2B2-3C76C42743EA}">
          <x14:formula1>
            <xm:f>"Yes,No"</xm:f>
          </x14:formula1>
          <xm:sqref>G65678:G65682 JC65678:JC65682 SY65678:SY65682 ACU65678:ACU65682 AMQ65678:AMQ65682 AWM65678:AWM65682 BGI65678:BGI65682 BQE65678:BQE65682 CAA65678:CAA65682 CJW65678:CJW65682 CTS65678:CTS65682 DDO65678:DDO65682 DNK65678:DNK65682 DXG65678:DXG65682 EHC65678:EHC65682 EQY65678:EQY65682 FAU65678:FAU65682 FKQ65678:FKQ65682 FUM65678:FUM65682 GEI65678:GEI65682 GOE65678:GOE65682 GYA65678:GYA65682 HHW65678:HHW65682 HRS65678:HRS65682 IBO65678:IBO65682 ILK65678:ILK65682 IVG65678:IVG65682 JFC65678:JFC65682 JOY65678:JOY65682 JYU65678:JYU65682 KIQ65678:KIQ65682 KSM65678:KSM65682 LCI65678:LCI65682 LME65678:LME65682 LWA65678:LWA65682 MFW65678:MFW65682 MPS65678:MPS65682 MZO65678:MZO65682 NJK65678:NJK65682 NTG65678:NTG65682 ODC65678:ODC65682 OMY65678:OMY65682 OWU65678:OWU65682 PGQ65678:PGQ65682 PQM65678:PQM65682 QAI65678:QAI65682 QKE65678:QKE65682 QUA65678:QUA65682 RDW65678:RDW65682 RNS65678:RNS65682 RXO65678:RXO65682 SHK65678:SHK65682 SRG65678:SRG65682 TBC65678:TBC65682 TKY65678:TKY65682 TUU65678:TUU65682 UEQ65678:UEQ65682 UOM65678:UOM65682 UYI65678:UYI65682 VIE65678:VIE65682 VSA65678:VSA65682 WBW65678:WBW65682 WLS65678:WLS65682 WVO65678:WVO65682 G131214:G131218 JC131214:JC131218 SY131214:SY131218 ACU131214:ACU131218 AMQ131214:AMQ131218 AWM131214:AWM131218 BGI131214:BGI131218 BQE131214:BQE131218 CAA131214:CAA131218 CJW131214:CJW131218 CTS131214:CTS131218 DDO131214:DDO131218 DNK131214:DNK131218 DXG131214:DXG131218 EHC131214:EHC131218 EQY131214:EQY131218 FAU131214:FAU131218 FKQ131214:FKQ131218 FUM131214:FUM131218 GEI131214:GEI131218 GOE131214:GOE131218 GYA131214:GYA131218 HHW131214:HHW131218 HRS131214:HRS131218 IBO131214:IBO131218 ILK131214:ILK131218 IVG131214:IVG131218 JFC131214:JFC131218 JOY131214:JOY131218 JYU131214:JYU131218 KIQ131214:KIQ131218 KSM131214:KSM131218 LCI131214:LCI131218 LME131214:LME131218 LWA131214:LWA131218 MFW131214:MFW131218 MPS131214:MPS131218 MZO131214:MZO131218 NJK131214:NJK131218 NTG131214:NTG131218 ODC131214:ODC131218 OMY131214:OMY131218 OWU131214:OWU131218 PGQ131214:PGQ131218 PQM131214:PQM131218 QAI131214:QAI131218 QKE131214:QKE131218 QUA131214:QUA131218 RDW131214:RDW131218 RNS131214:RNS131218 RXO131214:RXO131218 SHK131214:SHK131218 SRG131214:SRG131218 TBC131214:TBC131218 TKY131214:TKY131218 TUU131214:TUU131218 UEQ131214:UEQ131218 UOM131214:UOM131218 UYI131214:UYI131218 VIE131214:VIE131218 VSA131214:VSA131218 WBW131214:WBW131218 WLS131214:WLS131218 WVO131214:WVO131218 G196750:G196754 JC196750:JC196754 SY196750:SY196754 ACU196750:ACU196754 AMQ196750:AMQ196754 AWM196750:AWM196754 BGI196750:BGI196754 BQE196750:BQE196754 CAA196750:CAA196754 CJW196750:CJW196754 CTS196750:CTS196754 DDO196750:DDO196754 DNK196750:DNK196754 DXG196750:DXG196754 EHC196750:EHC196754 EQY196750:EQY196754 FAU196750:FAU196754 FKQ196750:FKQ196754 FUM196750:FUM196754 GEI196750:GEI196754 GOE196750:GOE196754 GYA196750:GYA196754 HHW196750:HHW196754 HRS196750:HRS196754 IBO196750:IBO196754 ILK196750:ILK196754 IVG196750:IVG196754 JFC196750:JFC196754 JOY196750:JOY196754 JYU196750:JYU196754 KIQ196750:KIQ196754 KSM196750:KSM196754 LCI196750:LCI196754 LME196750:LME196754 LWA196750:LWA196754 MFW196750:MFW196754 MPS196750:MPS196754 MZO196750:MZO196754 NJK196750:NJK196754 NTG196750:NTG196754 ODC196750:ODC196754 OMY196750:OMY196754 OWU196750:OWU196754 PGQ196750:PGQ196754 PQM196750:PQM196754 QAI196750:QAI196754 QKE196750:QKE196754 QUA196750:QUA196754 RDW196750:RDW196754 RNS196750:RNS196754 RXO196750:RXO196754 SHK196750:SHK196754 SRG196750:SRG196754 TBC196750:TBC196754 TKY196750:TKY196754 TUU196750:TUU196754 UEQ196750:UEQ196754 UOM196750:UOM196754 UYI196750:UYI196754 VIE196750:VIE196754 VSA196750:VSA196754 WBW196750:WBW196754 WLS196750:WLS196754 WVO196750:WVO196754 G262286:G262290 JC262286:JC262290 SY262286:SY262290 ACU262286:ACU262290 AMQ262286:AMQ262290 AWM262286:AWM262290 BGI262286:BGI262290 BQE262286:BQE262290 CAA262286:CAA262290 CJW262286:CJW262290 CTS262286:CTS262290 DDO262286:DDO262290 DNK262286:DNK262290 DXG262286:DXG262290 EHC262286:EHC262290 EQY262286:EQY262290 FAU262286:FAU262290 FKQ262286:FKQ262290 FUM262286:FUM262290 GEI262286:GEI262290 GOE262286:GOE262290 GYA262286:GYA262290 HHW262286:HHW262290 HRS262286:HRS262290 IBO262286:IBO262290 ILK262286:ILK262290 IVG262286:IVG262290 JFC262286:JFC262290 JOY262286:JOY262290 JYU262286:JYU262290 KIQ262286:KIQ262290 KSM262286:KSM262290 LCI262286:LCI262290 LME262286:LME262290 LWA262286:LWA262290 MFW262286:MFW262290 MPS262286:MPS262290 MZO262286:MZO262290 NJK262286:NJK262290 NTG262286:NTG262290 ODC262286:ODC262290 OMY262286:OMY262290 OWU262286:OWU262290 PGQ262286:PGQ262290 PQM262286:PQM262290 QAI262286:QAI262290 QKE262286:QKE262290 QUA262286:QUA262290 RDW262286:RDW262290 RNS262286:RNS262290 RXO262286:RXO262290 SHK262286:SHK262290 SRG262286:SRG262290 TBC262286:TBC262290 TKY262286:TKY262290 TUU262286:TUU262290 UEQ262286:UEQ262290 UOM262286:UOM262290 UYI262286:UYI262290 VIE262286:VIE262290 VSA262286:VSA262290 WBW262286:WBW262290 WLS262286:WLS262290 WVO262286:WVO262290 G327822:G327826 JC327822:JC327826 SY327822:SY327826 ACU327822:ACU327826 AMQ327822:AMQ327826 AWM327822:AWM327826 BGI327822:BGI327826 BQE327822:BQE327826 CAA327822:CAA327826 CJW327822:CJW327826 CTS327822:CTS327826 DDO327822:DDO327826 DNK327822:DNK327826 DXG327822:DXG327826 EHC327822:EHC327826 EQY327822:EQY327826 FAU327822:FAU327826 FKQ327822:FKQ327826 FUM327822:FUM327826 GEI327822:GEI327826 GOE327822:GOE327826 GYA327822:GYA327826 HHW327822:HHW327826 HRS327822:HRS327826 IBO327822:IBO327826 ILK327822:ILK327826 IVG327822:IVG327826 JFC327822:JFC327826 JOY327822:JOY327826 JYU327822:JYU327826 KIQ327822:KIQ327826 KSM327822:KSM327826 LCI327822:LCI327826 LME327822:LME327826 LWA327822:LWA327826 MFW327822:MFW327826 MPS327822:MPS327826 MZO327822:MZO327826 NJK327822:NJK327826 NTG327822:NTG327826 ODC327822:ODC327826 OMY327822:OMY327826 OWU327822:OWU327826 PGQ327822:PGQ327826 PQM327822:PQM327826 QAI327822:QAI327826 QKE327822:QKE327826 QUA327822:QUA327826 RDW327822:RDW327826 RNS327822:RNS327826 RXO327822:RXO327826 SHK327822:SHK327826 SRG327822:SRG327826 TBC327822:TBC327826 TKY327822:TKY327826 TUU327822:TUU327826 UEQ327822:UEQ327826 UOM327822:UOM327826 UYI327822:UYI327826 VIE327822:VIE327826 VSA327822:VSA327826 WBW327822:WBW327826 WLS327822:WLS327826 WVO327822:WVO327826 G393358:G393362 JC393358:JC393362 SY393358:SY393362 ACU393358:ACU393362 AMQ393358:AMQ393362 AWM393358:AWM393362 BGI393358:BGI393362 BQE393358:BQE393362 CAA393358:CAA393362 CJW393358:CJW393362 CTS393358:CTS393362 DDO393358:DDO393362 DNK393358:DNK393362 DXG393358:DXG393362 EHC393358:EHC393362 EQY393358:EQY393362 FAU393358:FAU393362 FKQ393358:FKQ393362 FUM393358:FUM393362 GEI393358:GEI393362 GOE393358:GOE393362 GYA393358:GYA393362 HHW393358:HHW393362 HRS393358:HRS393362 IBO393358:IBO393362 ILK393358:ILK393362 IVG393358:IVG393362 JFC393358:JFC393362 JOY393358:JOY393362 JYU393358:JYU393362 KIQ393358:KIQ393362 KSM393358:KSM393362 LCI393358:LCI393362 LME393358:LME393362 LWA393358:LWA393362 MFW393358:MFW393362 MPS393358:MPS393362 MZO393358:MZO393362 NJK393358:NJK393362 NTG393358:NTG393362 ODC393358:ODC393362 OMY393358:OMY393362 OWU393358:OWU393362 PGQ393358:PGQ393362 PQM393358:PQM393362 QAI393358:QAI393362 QKE393358:QKE393362 QUA393358:QUA393362 RDW393358:RDW393362 RNS393358:RNS393362 RXO393358:RXO393362 SHK393358:SHK393362 SRG393358:SRG393362 TBC393358:TBC393362 TKY393358:TKY393362 TUU393358:TUU393362 UEQ393358:UEQ393362 UOM393358:UOM393362 UYI393358:UYI393362 VIE393358:VIE393362 VSA393358:VSA393362 WBW393358:WBW393362 WLS393358:WLS393362 WVO393358:WVO393362 G458894:G458898 JC458894:JC458898 SY458894:SY458898 ACU458894:ACU458898 AMQ458894:AMQ458898 AWM458894:AWM458898 BGI458894:BGI458898 BQE458894:BQE458898 CAA458894:CAA458898 CJW458894:CJW458898 CTS458894:CTS458898 DDO458894:DDO458898 DNK458894:DNK458898 DXG458894:DXG458898 EHC458894:EHC458898 EQY458894:EQY458898 FAU458894:FAU458898 FKQ458894:FKQ458898 FUM458894:FUM458898 GEI458894:GEI458898 GOE458894:GOE458898 GYA458894:GYA458898 HHW458894:HHW458898 HRS458894:HRS458898 IBO458894:IBO458898 ILK458894:ILK458898 IVG458894:IVG458898 JFC458894:JFC458898 JOY458894:JOY458898 JYU458894:JYU458898 KIQ458894:KIQ458898 KSM458894:KSM458898 LCI458894:LCI458898 LME458894:LME458898 LWA458894:LWA458898 MFW458894:MFW458898 MPS458894:MPS458898 MZO458894:MZO458898 NJK458894:NJK458898 NTG458894:NTG458898 ODC458894:ODC458898 OMY458894:OMY458898 OWU458894:OWU458898 PGQ458894:PGQ458898 PQM458894:PQM458898 QAI458894:QAI458898 QKE458894:QKE458898 QUA458894:QUA458898 RDW458894:RDW458898 RNS458894:RNS458898 RXO458894:RXO458898 SHK458894:SHK458898 SRG458894:SRG458898 TBC458894:TBC458898 TKY458894:TKY458898 TUU458894:TUU458898 UEQ458894:UEQ458898 UOM458894:UOM458898 UYI458894:UYI458898 VIE458894:VIE458898 VSA458894:VSA458898 WBW458894:WBW458898 WLS458894:WLS458898 WVO458894:WVO458898 G524430:G524434 JC524430:JC524434 SY524430:SY524434 ACU524430:ACU524434 AMQ524430:AMQ524434 AWM524430:AWM524434 BGI524430:BGI524434 BQE524430:BQE524434 CAA524430:CAA524434 CJW524430:CJW524434 CTS524430:CTS524434 DDO524430:DDO524434 DNK524430:DNK524434 DXG524430:DXG524434 EHC524430:EHC524434 EQY524430:EQY524434 FAU524430:FAU524434 FKQ524430:FKQ524434 FUM524430:FUM524434 GEI524430:GEI524434 GOE524430:GOE524434 GYA524430:GYA524434 HHW524430:HHW524434 HRS524430:HRS524434 IBO524430:IBO524434 ILK524430:ILK524434 IVG524430:IVG524434 JFC524430:JFC524434 JOY524430:JOY524434 JYU524430:JYU524434 KIQ524430:KIQ524434 KSM524430:KSM524434 LCI524430:LCI524434 LME524430:LME524434 LWA524430:LWA524434 MFW524430:MFW524434 MPS524430:MPS524434 MZO524430:MZO524434 NJK524430:NJK524434 NTG524430:NTG524434 ODC524430:ODC524434 OMY524430:OMY524434 OWU524430:OWU524434 PGQ524430:PGQ524434 PQM524430:PQM524434 QAI524430:QAI524434 QKE524430:QKE524434 QUA524430:QUA524434 RDW524430:RDW524434 RNS524430:RNS524434 RXO524430:RXO524434 SHK524430:SHK524434 SRG524430:SRG524434 TBC524430:TBC524434 TKY524430:TKY524434 TUU524430:TUU524434 UEQ524430:UEQ524434 UOM524430:UOM524434 UYI524430:UYI524434 VIE524430:VIE524434 VSA524430:VSA524434 WBW524430:WBW524434 WLS524430:WLS524434 WVO524430:WVO524434 G589966:G589970 JC589966:JC589970 SY589966:SY589970 ACU589966:ACU589970 AMQ589966:AMQ589970 AWM589966:AWM589970 BGI589966:BGI589970 BQE589966:BQE589970 CAA589966:CAA589970 CJW589966:CJW589970 CTS589966:CTS589970 DDO589966:DDO589970 DNK589966:DNK589970 DXG589966:DXG589970 EHC589966:EHC589970 EQY589966:EQY589970 FAU589966:FAU589970 FKQ589966:FKQ589970 FUM589966:FUM589970 GEI589966:GEI589970 GOE589966:GOE589970 GYA589966:GYA589970 HHW589966:HHW589970 HRS589966:HRS589970 IBO589966:IBO589970 ILK589966:ILK589970 IVG589966:IVG589970 JFC589966:JFC589970 JOY589966:JOY589970 JYU589966:JYU589970 KIQ589966:KIQ589970 KSM589966:KSM589970 LCI589966:LCI589970 LME589966:LME589970 LWA589966:LWA589970 MFW589966:MFW589970 MPS589966:MPS589970 MZO589966:MZO589970 NJK589966:NJK589970 NTG589966:NTG589970 ODC589966:ODC589970 OMY589966:OMY589970 OWU589966:OWU589970 PGQ589966:PGQ589970 PQM589966:PQM589970 QAI589966:QAI589970 QKE589966:QKE589970 QUA589966:QUA589970 RDW589966:RDW589970 RNS589966:RNS589970 RXO589966:RXO589970 SHK589966:SHK589970 SRG589966:SRG589970 TBC589966:TBC589970 TKY589966:TKY589970 TUU589966:TUU589970 UEQ589966:UEQ589970 UOM589966:UOM589970 UYI589966:UYI589970 VIE589966:VIE589970 VSA589966:VSA589970 WBW589966:WBW589970 WLS589966:WLS589970 WVO589966:WVO589970 G655502:G655506 JC655502:JC655506 SY655502:SY655506 ACU655502:ACU655506 AMQ655502:AMQ655506 AWM655502:AWM655506 BGI655502:BGI655506 BQE655502:BQE655506 CAA655502:CAA655506 CJW655502:CJW655506 CTS655502:CTS655506 DDO655502:DDO655506 DNK655502:DNK655506 DXG655502:DXG655506 EHC655502:EHC655506 EQY655502:EQY655506 FAU655502:FAU655506 FKQ655502:FKQ655506 FUM655502:FUM655506 GEI655502:GEI655506 GOE655502:GOE655506 GYA655502:GYA655506 HHW655502:HHW655506 HRS655502:HRS655506 IBO655502:IBO655506 ILK655502:ILK655506 IVG655502:IVG655506 JFC655502:JFC655506 JOY655502:JOY655506 JYU655502:JYU655506 KIQ655502:KIQ655506 KSM655502:KSM655506 LCI655502:LCI655506 LME655502:LME655506 LWA655502:LWA655506 MFW655502:MFW655506 MPS655502:MPS655506 MZO655502:MZO655506 NJK655502:NJK655506 NTG655502:NTG655506 ODC655502:ODC655506 OMY655502:OMY655506 OWU655502:OWU655506 PGQ655502:PGQ655506 PQM655502:PQM655506 QAI655502:QAI655506 QKE655502:QKE655506 QUA655502:QUA655506 RDW655502:RDW655506 RNS655502:RNS655506 RXO655502:RXO655506 SHK655502:SHK655506 SRG655502:SRG655506 TBC655502:TBC655506 TKY655502:TKY655506 TUU655502:TUU655506 UEQ655502:UEQ655506 UOM655502:UOM655506 UYI655502:UYI655506 VIE655502:VIE655506 VSA655502:VSA655506 WBW655502:WBW655506 WLS655502:WLS655506 WVO655502:WVO655506 G721038:G721042 JC721038:JC721042 SY721038:SY721042 ACU721038:ACU721042 AMQ721038:AMQ721042 AWM721038:AWM721042 BGI721038:BGI721042 BQE721038:BQE721042 CAA721038:CAA721042 CJW721038:CJW721042 CTS721038:CTS721042 DDO721038:DDO721042 DNK721038:DNK721042 DXG721038:DXG721042 EHC721038:EHC721042 EQY721038:EQY721042 FAU721038:FAU721042 FKQ721038:FKQ721042 FUM721038:FUM721042 GEI721038:GEI721042 GOE721038:GOE721042 GYA721038:GYA721042 HHW721038:HHW721042 HRS721038:HRS721042 IBO721038:IBO721042 ILK721038:ILK721042 IVG721038:IVG721042 JFC721038:JFC721042 JOY721038:JOY721042 JYU721038:JYU721042 KIQ721038:KIQ721042 KSM721038:KSM721042 LCI721038:LCI721042 LME721038:LME721042 LWA721038:LWA721042 MFW721038:MFW721042 MPS721038:MPS721042 MZO721038:MZO721042 NJK721038:NJK721042 NTG721038:NTG721042 ODC721038:ODC721042 OMY721038:OMY721042 OWU721038:OWU721042 PGQ721038:PGQ721042 PQM721038:PQM721042 QAI721038:QAI721042 QKE721038:QKE721042 QUA721038:QUA721042 RDW721038:RDW721042 RNS721038:RNS721042 RXO721038:RXO721042 SHK721038:SHK721042 SRG721038:SRG721042 TBC721038:TBC721042 TKY721038:TKY721042 TUU721038:TUU721042 UEQ721038:UEQ721042 UOM721038:UOM721042 UYI721038:UYI721042 VIE721038:VIE721042 VSA721038:VSA721042 WBW721038:WBW721042 WLS721038:WLS721042 WVO721038:WVO721042 G786574:G786578 JC786574:JC786578 SY786574:SY786578 ACU786574:ACU786578 AMQ786574:AMQ786578 AWM786574:AWM786578 BGI786574:BGI786578 BQE786574:BQE786578 CAA786574:CAA786578 CJW786574:CJW786578 CTS786574:CTS786578 DDO786574:DDO786578 DNK786574:DNK786578 DXG786574:DXG786578 EHC786574:EHC786578 EQY786574:EQY786578 FAU786574:FAU786578 FKQ786574:FKQ786578 FUM786574:FUM786578 GEI786574:GEI786578 GOE786574:GOE786578 GYA786574:GYA786578 HHW786574:HHW786578 HRS786574:HRS786578 IBO786574:IBO786578 ILK786574:ILK786578 IVG786574:IVG786578 JFC786574:JFC786578 JOY786574:JOY786578 JYU786574:JYU786578 KIQ786574:KIQ786578 KSM786574:KSM786578 LCI786574:LCI786578 LME786574:LME786578 LWA786574:LWA786578 MFW786574:MFW786578 MPS786574:MPS786578 MZO786574:MZO786578 NJK786574:NJK786578 NTG786574:NTG786578 ODC786574:ODC786578 OMY786574:OMY786578 OWU786574:OWU786578 PGQ786574:PGQ786578 PQM786574:PQM786578 QAI786574:QAI786578 QKE786574:QKE786578 QUA786574:QUA786578 RDW786574:RDW786578 RNS786574:RNS786578 RXO786574:RXO786578 SHK786574:SHK786578 SRG786574:SRG786578 TBC786574:TBC786578 TKY786574:TKY786578 TUU786574:TUU786578 UEQ786574:UEQ786578 UOM786574:UOM786578 UYI786574:UYI786578 VIE786574:VIE786578 VSA786574:VSA786578 WBW786574:WBW786578 WLS786574:WLS786578 WVO786574:WVO786578 G852110:G852114 JC852110:JC852114 SY852110:SY852114 ACU852110:ACU852114 AMQ852110:AMQ852114 AWM852110:AWM852114 BGI852110:BGI852114 BQE852110:BQE852114 CAA852110:CAA852114 CJW852110:CJW852114 CTS852110:CTS852114 DDO852110:DDO852114 DNK852110:DNK852114 DXG852110:DXG852114 EHC852110:EHC852114 EQY852110:EQY852114 FAU852110:FAU852114 FKQ852110:FKQ852114 FUM852110:FUM852114 GEI852110:GEI852114 GOE852110:GOE852114 GYA852110:GYA852114 HHW852110:HHW852114 HRS852110:HRS852114 IBO852110:IBO852114 ILK852110:ILK852114 IVG852110:IVG852114 JFC852110:JFC852114 JOY852110:JOY852114 JYU852110:JYU852114 KIQ852110:KIQ852114 KSM852110:KSM852114 LCI852110:LCI852114 LME852110:LME852114 LWA852110:LWA852114 MFW852110:MFW852114 MPS852110:MPS852114 MZO852110:MZO852114 NJK852110:NJK852114 NTG852110:NTG852114 ODC852110:ODC852114 OMY852110:OMY852114 OWU852110:OWU852114 PGQ852110:PGQ852114 PQM852110:PQM852114 QAI852110:QAI852114 QKE852110:QKE852114 QUA852110:QUA852114 RDW852110:RDW852114 RNS852110:RNS852114 RXO852110:RXO852114 SHK852110:SHK852114 SRG852110:SRG852114 TBC852110:TBC852114 TKY852110:TKY852114 TUU852110:TUU852114 UEQ852110:UEQ852114 UOM852110:UOM852114 UYI852110:UYI852114 VIE852110:VIE852114 VSA852110:VSA852114 WBW852110:WBW852114 WLS852110:WLS852114 WVO852110:WVO852114 G917646:G917650 JC917646:JC917650 SY917646:SY917650 ACU917646:ACU917650 AMQ917646:AMQ917650 AWM917646:AWM917650 BGI917646:BGI917650 BQE917646:BQE917650 CAA917646:CAA917650 CJW917646:CJW917650 CTS917646:CTS917650 DDO917646:DDO917650 DNK917646:DNK917650 DXG917646:DXG917650 EHC917646:EHC917650 EQY917646:EQY917650 FAU917646:FAU917650 FKQ917646:FKQ917650 FUM917646:FUM917650 GEI917646:GEI917650 GOE917646:GOE917650 GYA917646:GYA917650 HHW917646:HHW917650 HRS917646:HRS917650 IBO917646:IBO917650 ILK917646:ILK917650 IVG917646:IVG917650 JFC917646:JFC917650 JOY917646:JOY917650 JYU917646:JYU917650 KIQ917646:KIQ917650 KSM917646:KSM917650 LCI917646:LCI917650 LME917646:LME917650 LWA917646:LWA917650 MFW917646:MFW917650 MPS917646:MPS917650 MZO917646:MZO917650 NJK917646:NJK917650 NTG917646:NTG917650 ODC917646:ODC917650 OMY917646:OMY917650 OWU917646:OWU917650 PGQ917646:PGQ917650 PQM917646:PQM917650 QAI917646:QAI917650 QKE917646:QKE917650 QUA917646:QUA917650 RDW917646:RDW917650 RNS917646:RNS917650 RXO917646:RXO917650 SHK917646:SHK917650 SRG917646:SRG917650 TBC917646:TBC917650 TKY917646:TKY917650 TUU917646:TUU917650 UEQ917646:UEQ917650 UOM917646:UOM917650 UYI917646:UYI917650 VIE917646:VIE917650 VSA917646:VSA917650 WBW917646:WBW917650 WLS917646:WLS917650 WVO917646:WVO917650 G983182:G983186 JC983182:JC983186 SY983182:SY983186 ACU983182:ACU983186 AMQ983182:AMQ983186 AWM983182:AWM983186 BGI983182:BGI983186 BQE983182:BQE983186 CAA983182:CAA983186 CJW983182:CJW983186 CTS983182:CTS983186 DDO983182:DDO983186 DNK983182:DNK983186 DXG983182:DXG983186 EHC983182:EHC983186 EQY983182:EQY983186 FAU983182:FAU983186 FKQ983182:FKQ983186 FUM983182:FUM983186 GEI983182:GEI983186 GOE983182:GOE983186 GYA983182:GYA983186 HHW983182:HHW983186 HRS983182:HRS983186 IBO983182:IBO983186 ILK983182:ILK983186 IVG983182:IVG983186 JFC983182:JFC983186 JOY983182:JOY983186 JYU983182:JYU983186 KIQ983182:KIQ983186 KSM983182:KSM983186 LCI983182:LCI983186 LME983182:LME983186 LWA983182:LWA983186 MFW983182:MFW983186 MPS983182:MPS983186 MZO983182:MZO983186 NJK983182:NJK983186 NTG983182:NTG983186 ODC983182:ODC983186 OMY983182:OMY983186 OWU983182:OWU983186 PGQ983182:PGQ983186 PQM983182:PQM983186 QAI983182:QAI983186 QKE983182:QKE983186 QUA983182:QUA983186 RDW983182:RDW983186 RNS983182:RNS983186 RXO983182:RXO983186 SHK983182:SHK983186 SRG983182:SRG983186 TBC983182:TBC983186 TKY983182:TKY983186 TUU983182:TUU983186 UEQ983182:UEQ983186 UOM983182:UOM983186 UYI983182:UYI983186 VIE983182:VIE983186 VSA983182:VSA983186 WBW983182:WBW983186 WLS983182:WLS983186 WVO983182:WVO983186 E65581 JA65581 SW65581 ACS65581 AMO65581 AWK65581 BGG65581 BQC65581 BZY65581 CJU65581 CTQ65581 DDM65581 DNI65581 DXE65581 EHA65581 EQW65581 FAS65581 FKO65581 FUK65581 GEG65581 GOC65581 GXY65581 HHU65581 HRQ65581 IBM65581 ILI65581 IVE65581 JFA65581 JOW65581 JYS65581 KIO65581 KSK65581 LCG65581 LMC65581 LVY65581 MFU65581 MPQ65581 MZM65581 NJI65581 NTE65581 ODA65581 OMW65581 OWS65581 PGO65581 PQK65581 QAG65581 QKC65581 QTY65581 RDU65581 RNQ65581 RXM65581 SHI65581 SRE65581 TBA65581 TKW65581 TUS65581 UEO65581 UOK65581 UYG65581 VIC65581 VRY65581 WBU65581 WLQ65581 WVM65581 E131117 JA131117 SW131117 ACS131117 AMO131117 AWK131117 BGG131117 BQC131117 BZY131117 CJU131117 CTQ131117 DDM131117 DNI131117 DXE131117 EHA131117 EQW131117 FAS131117 FKO131117 FUK131117 GEG131117 GOC131117 GXY131117 HHU131117 HRQ131117 IBM131117 ILI131117 IVE131117 JFA131117 JOW131117 JYS131117 KIO131117 KSK131117 LCG131117 LMC131117 LVY131117 MFU131117 MPQ131117 MZM131117 NJI131117 NTE131117 ODA131117 OMW131117 OWS131117 PGO131117 PQK131117 QAG131117 QKC131117 QTY131117 RDU131117 RNQ131117 RXM131117 SHI131117 SRE131117 TBA131117 TKW131117 TUS131117 UEO131117 UOK131117 UYG131117 VIC131117 VRY131117 WBU131117 WLQ131117 WVM131117 E196653 JA196653 SW196653 ACS196653 AMO196653 AWK196653 BGG196653 BQC196653 BZY196653 CJU196653 CTQ196653 DDM196653 DNI196653 DXE196653 EHA196653 EQW196653 FAS196653 FKO196653 FUK196653 GEG196653 GOC196653 GXY196653 HHU196653 HRQ196653 IBM196653 ILI196653 IVE196653 JFA196653 JOW196653 JYS196653 KIO196653 KSK196653 LCG196653 LMC196653 LVY196653 MFU196653 MPQ196653 MZM196653 NJI196653 NTE196653 ODA196653 OMW196653 OWS196653 PGO196653 PQK196653 QAG196653 QKC196653 QTY196653 RDU196653 RNQ196653 RXM196653 SHI196653 SRE196653 TBA196653 TKW196653 TUS196653 UEO196653 UOK196653 UYG196653 VIC196653 VRY196653 WBU196653 WLQ196653 WVM196653 E262189 JA262189 SW262189 ACS262189 AMO262189 AWK262189 BGG262189 BQC262189 BZY262189 CJU262189 CTQ262189 DDM262189 DNI262189 DXE262189 EHA262189 EQW262189 FAS262189 FKO262189 FUK262189 GEG262189 GOC262189 GXY262189 HHU262189 HRQ262189 IBM262189 ILI262189 IVE262189 JFA262189 JOW262189 JYS262189 KIO262189 KSK262189 LCG262189 LMC262189 LVY262189 MFU262189 MPQ262189 MZM262189 NJI262189 NTE262189 ODA262189 OMW262189 OWS262189 PGO262189 PQK262189 QAG262189 QKC262189 QTY262189 RDU262189 RNQ262189 RXM262189 SHI262189 SRE262189 TBA262189 TKW262189 TUS262189 UEO262189 UOK262189 UYG262189 VIC262189 VRY262189 WBU262189 WLQ262189 WVM262189 E327725 JA327725 SW327725 ACS327725 AMO327725 AWK327725 BGG327725 BQC327725 BZY327725 CJU327725 CTQ327725 DDM327725 DNI327725 DXE327725 EHA327725 EQW327725 FAS327725 FKO327725 FUK327725 GEG327725 GOC327725 GXY327725 HHU327725 HRQ327725 IBM327725 ILI327725 IVE327725 JFA327725 JOW327725 JYS327725 KIO327725 KSK327725 LCG327725 LMC327725 LVY327725 MFU327725 MPQ327725 MZM327725 NJI327725 NTE327725 ODA327725 OMW327725 OWS327725 PGO327725 PQK327725 QAG327725 QKC327725 QTY327725 RDU327725 RNQ327725 RXM327725 SHI327725 SRE327725 TBA327725 TKW327725 TUS327725 UEO327725 UOK327725 UYG327725 VIC327725 VRY327725 WBU327725 WLQ327725 WVM327725 E393261 JA393261 SW393261 ACS393261 AMO393261 AWK393261 BGG393261 BQC393261 BZY393261 CJU393261 CTQ393261 DDM393261 DNI393261 DXE393261 EHA393261 EQW393261 FAS393261 FKO393261 FUK393261 GEG393261 GOC393261 GXY393261 HHU393261 HRQ393261 IBM393261 ILI393261 IVE393261 JFA393261 JOW393261 JYS393261 KIO393261 KSK393261 LCG393261 LMC393261 LVY393261 MFU393261 MPQ393261 MZM393261 NJI393261 NTE393261 ODA393261 OMW393261 OWS393261 PGO393261 PQK393261 QAG393261 QKC393261 QTY393261 RDU393261 RNQ393261 RXM393261 SHI393261 SRE393261 TBA393261 TKW393261 TUS393261 UEO393261 UOK393261 UYG393261 VIC393261 VRY393261 WBU393261 WLQ393261 WVM393261 E458797 JA458797 SW458797 ACS458797 AMO458797 AWK458797 BGG458797 BQC458797 BZY458797 CJU458797 CTQ458797 DDM458797 DNI458797 DXE458797 EHA458797 EQW458797 FAS458797 FKO458797 FUK458797 GEG458797 GOC458797 GXY458797 HHU458797 HRQ458797 IBM458797 ILI458797 IVE458797 JFA458797 JOW458797 JYS458797 KIO458797 KSK458797 LCG458797 LMC458797 LVY458797 MFU458797 MPQ458797 MZM458797 NJI458797 NTE458797 ODA458797 OMW458797 OWS458797 PGO458797 PQK458797 QAG458797 QKC458797 QTY458797 RDU458797 RNQ458797 RXM458797 SHI458797 SRE458797 TBA458797 TKW458797 TUS458797 UEO458797 UOK458797 UYG458797 VIC458797 VRY458797 WBU458797 WLQ458797 WVM458797 E524333 JA524333 SW524333 ACS524333 AMO524333 AWK524333 BGG524333 BQC524333 BZY524333 CJU524333 CTQ524333 DDM524333 DNI524333 DXE524333 EHA524333 EQW524333 FAS524333 FKO524333 FUK524333 GEG524333 GOC524333 GXY524333 HHU524333 HRQ524333 IBM524333 ILI524333 IVE524333 JFA524333 JOW524333 JYS524333 KIO524333 KSK524333 LCG524333 LMC524333 LVY524333 MFU524333 MPQ524333 MZM524333 NJI524333 NTE524333 ODA524333 OMW524333 OWS524333 PGO524333 PQK524333 QAG524333 QKC524333 QTY524333 RDU524333 RNQ524333 RXM524333 SHI524333 SRE524333 TBA524333 TKW524333 TUS524333 UEO524333 UOK524333 UYG524333 VIC524333 VRY524333 WBU524333 WLQ524333 WVM524333 E589869 JA589869 SW589869 ACS589869 AMO589869 AWK589869 BGG589869 BQC589869 BZY589869 CJU589869 CTQ589869 DDM589869 DNI589869 DXE589869 EHA589869 EQW589869 FAS589869 FKO589869 FUK589869 GEG589869 GOC589869 GXY589869 HHU589869 HRQ589869 IBM589869 ILI589869 IVE589869 JFA589869 JOW589869 JYS589869 KIO589869 KSK589869 LCG589869 LMC589869 LVY589869 MFU589869 MPQ589869 MZM589869 NJI589869 NTE589869 ODA589869 OMW589869 OWS589869 PGO589869 PQK589869 QAG589869 QKC589869 QTY589869 RDU589869 RNQ589869 RXM589869 SHI589869 SRE589869 TBA589869 TKW589869 TUS589869 UEO589869 UOK589869 UYG589869 VIC589869 VRY589869 WBU589869 WLQ589869 WVM589869 E655405 JA655405 SW655405 ACS655405 AMO655405 AWK655405 BGG655405 BQC655405 BZY655405 CJU655405 CTQ655405 DDM655405 DNI655405 DXE655405 EHA655405 EQW655405 FAS655405 FKO655405 FUK655405 GEG655405 GOC655405 GXY655405 HHU655405 HRQ655405 IBM655405 ILI655405 IVE655405 JFA655405 JOW655405 JYS655405 KIO655405 KSK655405 LCG655405 LMC655405 LVY655405 MFU655405 MPQ655405 MZM655405 NJI655405 NTE655405 ODA655405 OMW655405 OWS655405 PGO655405 PQK655405 QAG655405 QKC655405 QTY655405 RDU655405 RNQ655405 RXM655405 SHI655405 SRE655405 TBA655405 TKW655405 TUS655405 UEO655405 UOK655405 UYG655405 VIC655405 VRY655405 WBU655405 WLQ655405 WVM655405 E720941 JA720941 SW720941 ACS720941 AMO720941 AWK720941 BGG720941 BQC720941 BZY720941 CJU720941 CTQ720941 DDM720941 DNI720941 DXE720941 EHA720941 EQW720941 FAS720941 FKO720941 FUK720941 GEG720941 GOC720941 GXY720941 HHU720941 HRQ720941 IBM720941 ILI720941 IVE720941 JFA720941 JOW720941 JYS720941 KIO720941 KSK720941 LCG720941 LMC720941 LVY720941 MFU720941 MPQ720941 MZM720941 NJI720941 NTE720941 ODA720941 OMW720941 OWS720941 PGO720941 PQK720941 QAG720941 QKC720941 QTY720941 RDU720941 RNQ720941 RXM720941 SHI720941 SRE720941 TBA720941 TKW720941 TUS720941 UEO720941 UOK720941 UYG720941 VIC720941 VRY720941 WBU720941 WLQ720941 WVM720941 E786477 JA786477 SW786477 ACS786477 AMO786477 AWK786477 BGG786477 BQC786477 BZY786477 CJU786477 CTQ786477 DDM786477 DNI786477 DXE786477 EHA786477 EQW786477 FAS786477 FKO786477 FUK786477 GEG786477 GOC786477 GXY786477 HHU786477 HRQ786477 IBM786477 ILI786477 IVE786477 JFA786477 JOW786477 JYS786477 KIO786477 KSK786477 LCG786477 LMC786477 LVY786477 MFU786477 MPQ786477 MZM786477 NJI786477 NTE786477 ODA786477 OMW786477 OWS786477 PGO786477 PQK786477 QAG786477 QKC786477 QTY786477 RDU786477 RNQ786477 RXM786477 SHI786477 SRE786477 TBA786477 TKW786477 TUS786477 UEO786477 UOK786477 UYG786477 VIC786477 VRY786477 WBU786477 WLQ786477 WVM786477 E852013 JA852013 SW852013 ACS852013 AMO852013 AWK852013 BGG852013 BQC852013 BZY852013 CJU852013 CTQ852013 DDM852013 DNI852013 DXE852013 EHA852013 EQW852013 FAS852013 FKO852013 FUK852013 GEG852013 GOC852013 GXY852013 HHU852013 HRQ852013 IBM852013 ILI852013 IVE852013 JFA852013 JOW852013 JYS852013 KIO852013 KSK852013 LCG852013 LMC852013 LVY852013 MFU852013 MPQ852013 MZM852013 NJI852013 NTE852013 ODA852013 OMW852013 OWS852013 PGO852013 PQK852013 QAG852013 QKC852013 QTY852013 RDU852013 RNQ852013 RXM852013 SHI852013 SRE852013 TBA852013 TKW852013 TUS852013 UEO852013 UOK852013 UYG852013 VIC852013 VRY852013 WBU852013 WLQ852013 WVM852013 E917549 JA917549 SW917549 ACS917549 AMO917549 AWK917549 BGG917549 BQC917549 BZY917549 CJU917549 CTQ917549 DDM917549 DNI917549 DXE917549 EHA917549 EQW917549 FAS917549 FKO917549 FUK917549 GEG917549 GOC917549 GXY917549 HHU917549 HRQ917549 IBM917549 ILI917549 IVE917549 JFA917549 JOW917549 JYS917549 KIO917549 KSK917549 LCG917549 LMC917549 LVY917549 MFU917549 MPQ917549 MZM917549 NJI917549 NTE917549 ODA917549 OMW917549 OWS917549 PGO917549 PQK917549 QAG917549 QKC917549 QTY917549 RDU917549 RNQ917549 RXM917549 SHI917549 SRE917549 TBA917549 TKW917549 TUS917549 UEO917549 UOK917549 UYG917549 VIC917549 VRY917549 WBU917549 WLQ917549 WVM917549 E983085 JA983085 SW983085 ACS983085 AMO983085 AWK983085 BGG983085 BQC983085 BZY983085 CJU983085 CTQ983085 DDM983085 DNI983085 DXE983085 EHA983085 EQW983085 FAS983085 FKO983085 FUK983085 GEG983085 GOC983085 GXY983085 HHU983085 HRQ983085 IBM983085 ILI983085 IVE983085 JFA983085 JOW983085 JYS983085 KIO983085 KSK983085 LCG983085 LMC983085 LVY983085 MFU983085 MPQ983085 MZM983085 NJI983085 NTE983085 ODA983085 OMW983085 OWS983085 PGO983085 PQK983085 QAG983085 QKC983085 QTY983085 RDU983085 RNQ983085 RXM983085 SHI983085 SRE983085 TBA983085 TKW983085 TUS983085 UEO983085 UOK983085 UYG983085 VIC983085 VRY983085 WBU983085 WLQ983085 WVM983085 E65545 JA65545 SW65545 ACS65545 AMO65545 AWK65545 BGG65545 BQC65545 BZY65545 CJU65545 CTQ65545 DDM65545 DNI65545 DXE65545 EHA65545 EQW65545 FAS65545 FKO65545 FUK65545 GEG65545 GOC65545 GXY65545 HHU65545 HRQ65545 IBM65545 ILI65545 IVE65545 JFA65545 JOW65545 JYS65545 KIO65545 KSK65545 LCG65545 LMC65545 LVY65545 MFU65545 MPQ65545 MZM65545 NJI65545 NTE65545 ODA65545 OMW65545 OWS65545 PGO65545 PQK65545 QAG65545 QKC65545 QTY65545 RDU65545 RNQ65545 RXM65545 SHI65545 SRE65545 TBA65545 TKW65545 TUS65545 UEO65545 UOK65545 UYG65545 VIC65545 VRY65545 WBU65545 WLQ65545 WVM65545 E131081 JA131081 SW131081 ACS131081 AMO131081 AWK131081 BGG131081 BQC131081 BZY131081 CJU131081 CTQ131081 DDM131081 DNI131081 DXE131081 EHA131081 EQW131081 FAS131081 FKO131081 FUK131081 GEG131081 GOC131081 GXY131081 HHU131081 HRQ131081 IBM131081 ILI131081 IVE131081 JFA131081 JOW131081 JYS131081 KIO131081 KSK131081 LCG131081 LMC131081 LVY131081 MFU131081 MPQ131081 MZM131081 NJI131081 NTE131081 ODA131081 OMW131081 OWS131081 PGO131081 PQK131081 QAG131081 QKC131081 QTY131081 RDU131081 RNQ131081 RXM131081 SHI131081 SRE131081 TBA131081 TKW131081 TUS131081 UEO131081 UOK131081 UYG131081 VIC131081 VRY131081 WBU131081 WLQ131081 WVM131081 E196617 JA196617 SW196617 ACS196617 AMO196617 AWK196617 BGG196617 BQC196617 BZY196617 CJU196617 CTQ196617 DDM196617 DNI196617 DXE196617 EHA196617 EQW196617 FAS196617 FKO196617 FUK196617 GEG196617 GOC196617 GXY196617 HHU196617 HRQ196617 IBM196617 ILI196617 IVE196617 JFA196617 JOW196617 JYS196617 KIO196617 KSK196617 LCG196617 LMC196617 LVY196617 MFU196617 MPQ196617 MZM196617 NJI196617 NTE196617 ODA196617 OMW196617 OWS196617 PGO196617 PQK196617 QAG196617 QKC196617 QTY196617 RDU196617 RNQ196617 RXM196617 SHI196617 SRE196617 TBA196617 TKW196617 TUS196617 UEO196617 UOK196617 UYG196617 VIC196617 VRY196617 WBU196617 WLQ196617 WVM196617 E262153 JA262153 SW262153 ACS262153 AMO262153 AWK262153 BGG262153 BQC262153 BZY262153 CJU262153 CTQ262153 DDM262153 DNI262153 DXE262153 EHA262153 EQW262153 FAS262153 FKO262153 FUK262153 GEG262153 GOC262153 GXY262153 HHU262153 HRQ262153 IBM262153 ILI262153 IVE262153 JFA262153 JOW262153 JYS262153 KIO262153 KSK262153 LCG262153 LMC262153 LVY262153 MFU262153 MPQ262153 MZM262153 NJI262153 NTE262153 ODA262153 OMW262153 OWS262153 PGO262153 PQK262153 QAG262153 QKC262153 QTY262153 RDU262153 RNQ262153 RXM262153 SHI262153 SRE262153 TBA262153 TKW262153 TUS262153 UEO262153 UOK262153 UYG262153 VIC262153 VRY262153 WBU262153 WLQ262153 WVM262153 E327689 JA327689 SW327689 ACS327689 AMO327689 AWK327689 BGG327689 BQC327689 BZY327689 CJU327689 CTQ327689 DDM327689 DNI327689 DXE327689 EHA327689 EQW327689 FAS327689 FKO327689 FUK327689 GEG327689 GOC327689 GXY327689 HHU327689 HRQ327689 IBM327689 ILI327689 IVE327689 JFA327689 JOW327689 JYS327689 KIO327689 KSK327689 LCG327689 LMC327689 LVY327689 MFU327689 MPQ327689 MZM327689 NJI327689 NTE327689 ODA327689 OMW327689 OWS327689 PGO327689 PQK327689 QAG327689 QKC327689 QTY327689 RDU327689 RNQ327689 RXM327689 SHI327689 SRE327689 TBA327689 TKW327689 TUS327689 UEO327689 UOK327689 UYG327689 VIC327689 VRY327689 WBU327689 WLQ327689 WVM327689 E393225 JA393225 SW393225 ACS393225 AMO393225 AWK393225 BGG393225 BQC393225 BZY393225 CJU393225 CTQ393225 DDM393225 DNI393225 DXE393225 EHA393225 EQW393225 FAS393225 FKO393225 FUK393225 GEG393225 GOC393225 GXY393225 HHU393225 HRQ393225 IBM393225 ILI393225 IVE393225 JFA393225 JOW393225 JYS393225 KIO393225 KSK393225 LCG393225 LMC393225 LVY393225 MFU393225 MPQ393225 MZM393225 NJI393225 NTE393225 ODA393225 OMW393225 OWS393225 PGO393225 PQK393225 QAG393225 QKC393225 QTY393225 RDU393225 RNQ393225 RXM393225 SHI393225 SRE393225 TBA393225 TKW393225 TUS393225 UEO393225 UOK393225 UYG393225 VIC393225 VRY393225 WBU393225 WLQ393225 WVM393225 E458761 JA458761 SW458761 ACS458761 AMO458761 AWK458761 BGG458761 BQC458761 BZY458761 CJU458761 CTQ458761 DDM458761 DNI458761 DXE458761 EHA458761 EQW458761 FAS458761 FKO458761 FUK458761 GEG458761 GOC458761 GXY458761 HHU458761 HRQ458761 IBM458761 ILI458761 IVE458761 JFA458761 JOW458761 JYS458761 KIO458761 KSK458761 LCG458761 LMC458761 LVY458761 MFU458761 MPQ458761 MZM458761 NJI458761 NTE458761 ODA458761 OMW458761 OWS458761 PGO458761 PQK458761 QAG458761 QKC458761 QTY458761 RDU458761 RNQ458761 RXM458761 SHI458761 SRE458761 TBA458761 TKW458761 TUS458761 UEO458761 UOK458761 UYG458761 VIC458761 VRY458761 WBU458761 WLQ458761 WVM458761 E524297 JA524297 SW524297 ACS524297 AMO524297 AWK524297 BGG524297 BQC524297 BZY524297 CJU524297 CTQ524297 DDM524297 DNI524297 DXE524297 EHA524297 EQW524297 FAS524297 FKO524297 FUK524297 GEG524297 GOC524297 GXY524297 HHU524297 HRQ524297 IBM524297 ILI524297 IVE524297 JFA524297 JOW524297 JYS524297 KIO524297 KSK524297 LCG524297 LMC524297 LVY524297 MFU524297 MPQ524297 MZM524297 NJI524297 NTE524297 ODA524297 OMW524297 OWS524297 PGO524297 PQK524297 QAG524297 QKC524297 QTY524297 RDU524297 RNQ524297 RXM524297 SHI524297 SRE524297 TBA524297 TKW524297 TUS524297 UEO524297 UOK524297 UYG524297 VIC524297 VRY524297 WBU524297 WLQ524297 WVM524297 E589833 JA589833 SW589833 ACS589833 AMO589833 AWK589833 BGG589833 BQC589833 BZY589833 CJU589833 CTQ589833 DDM589833 DNI589833 DXE589833 EHA589833 EQW589833 FAS589833 FKO589833 FUK589833 GEG589833 GOC589833 GXY589833 HHU589833 HRQ589833 IBM589833 ILI589833 IVE589833 JFA589833 JOW589833 JYS589833 KIO589833 KSK589833 LCG589833 LMC589833 LVY589833 MFU589833 MPQ589833 MZM589833 NJI589833 NTE589833 ODA589833 OMW589833 OWS589833 PGO589833 PQK589833 QAG589833 QKC589833 QTY589833 RDU589833 RNQ589833 RXM589833 SHI589833 SRE589833 TBA589833 TKW589833 TUS589833 UEO589833 UOK589833 UYG589833 VIC589833 VRY589833 WBU589833 WLQ589833 WVM589833 E655369 JA655369 SW655369 ACS655369 AMO655369 AWK655369 BGG655369 BQC655369 BZY655369 CJU655369 CTQ655369 DDM655369 DNI655369 DXE655369 EHA655369 EQW655369 FAS655369 FKO655369 FUK655369 GEG655369 GOC655369 GXY655369 HHU655369 HRQ655369 IBM655369 ILI655369 IVE655369 JFA655369 JOW655369 JYS655369 KIO655369 KSK655369 LCG655369 LMC655369 LVY655369 MFU655369 MPQ655369 MZM655369 NJI655369 NTE655369 ODA655369 OMW655369 OWS655369 PGO655369 PQK655369 QAG655369 QKC655369 QTY655369 RDU655369 RNQ655369 RXM655369 SHI655369 SRE655369 TBA655369 TKW655369 TUS655369 UEO655369 UOK655369 UYG655369 VIC655369 VRY655369 WBU655369 WLQ655369 WVM655369 E720905 JA720905 SW720905 ACS720905 AMO720905 AWK720905 BGG720905 BQC720905 BZY720905 CJU720905 CTQ720905 DDM720905 DNI720905 DXE720905 EHA720905 EQW720905 FAS720905 FKO720905 FUK720905 GEG720905 GOC720905 GXY720905 HHU720905 HRQ720905 IBM720905 ILI720905 IVE720905 JFA720905 JOW720905 JYS720905 KIO720905 KSK720905 LCG720905 LMC720905 LVY720905 MFU720905 MPQ720905 MZM720905 NJI720905 NTE720905 ODA720905 OMW720905 OWS720905 PGO720905 PQK720905 QAG720905 QKC720905 QTY720905 RDU720905 RNQ720905 RXM720905 SHI720905 SRE720905 TBA720905 TKW720905 TUS720905 UEO720905 UOK720905 UYG720905 VIC720905 VRY720905 WBU720905 WLQ720905 WVM720905 E786441 JA786441 SW786441 ACS786441 AMO786441 AWK786441 BGG786441 BQC786441 BZY786441 CJU786441 CTQ786441 DDM786441 DNI786441 DXE786441 EHA786441 EQW786441 FAS786441 FKO786441 FUK786441 GEG786441 GOC786441 GXY786441 HHU786441 HRQ786441 IBM786441 ILI786441 IVE786441 JFA786441 JOW786441 JYS786441 KIO786441 KSK786441 LCG786441 LMC786441 LVY786441 MFU786441 MPQ786441 MZM786441 NJI786441 NTE786441 ODA786441 OMW786441 OWS786441 PGO786441 PQK786441 QAG786441 QKC786441 QTY786441 RDU786441 RNQ786441 RXM786441 SHI786441 SRE786441 TBA786441 TKW786441 TUS786441 UEO786441 UOK786441 UYG786441 VIC786441 VRY786441 WBU786441 WLQ786441 WVM786441 E851977 JA851977 SW851977 ACS851977 AMO851977 AWK851977 BGG851977 BQC851977 BZY851977 CJU851977 CTQ851977 DDM851977 DNI851977 DXE851977 EHA851977 EQW851977 FAS851977 FKO851977 FUK851977 GEG851977 GOC851977 GXY851977 HHU851977 HRQ851977 IBM851977 ILI851977 IVE851977 JFA851977 JOW851977 JYS851977 KIO851977 KSK851977 LCG851977 LMC851977 LVY851977 MFU851977 MPQ851977 MZM851977 NJI851977 NTE851977 ODA851977 OMW851977 OWS851977 PGO851977 PQK851977 QAG851977 QKC851977 QTY851977 RDU851977 RNQ851977 RXM851977 SHI851977 SRE851977 TBA851977 TKW851977 TUS851977 UEO851977 UOK851977 UYG851977 VIC851977 VRY851977 WBU851977 WLQ851977 WVM851977 E917513 JA917513 SW917513 ACS917513 AMO917513 AWK917513 BGG917513 BQC917513 BZY917513 CJU917513 CTQ917513 DDM917513 DNI917513 DXE917513 EHA917513 EQW917513 FAS917513 FKO917513 FUK917513 GEG917513 GOC917513 GXY917513 HHU917513 HRQ917513 IBM917513 ILI917513 IVE917513 JFA917513 JOW917513 JYS917513 KIO917513 KSK917513 LCG917513 LMC917513 LVY917513 MFU917513 MPQ917513 MZM917513 NJI917513 NTE917513 ODA917513 OMW917513 OWS917513 PGO917513 PQK917513 QAG917513 QKC917513 QTY917513 RDU917513 RNQ917513 RXM917513 SHI917513 SRE917513 TBA917513 TKW917513 TUS917513 UEO917513 UOK917513 UYG917513 VIC917513 VRY917513 WBU917513 WLQ917513 WVM917513 E983049 JA983049 SW983049 ACS983049 AMO983049 AWK983049 BGG983049 BQC983049 BZY983049 CJU983049 CTQ983049 DDM983049 DNI983049 DXE983049 EHA983049 EQW983049 FAS983049 FKO983049 FUK983049 GEG983049 GOC983049 GXY983049 HHU983049 HRQ983049 IBM983049 ILI983049 IVE983049 JFA983049 JOW983049 JYS983049 KIO983049 KSK983049 LCG983049 LMC983049 LVY983049 MFU983049 MPQ983049 MZM983049 NJI983049 NTE983049 ODA983049 OMW983049 OWS983049 PGO983049 PQK983049 QAG983049 QKC983049 QTY983049 RDU983049 RNQ983049 RXM983049 SHI983049 SRE983049 TBA983049 TKW983049 TUS983049 UEO983049 UOK983049 UYG983049 VIC983049 VRY983049 WBU983049 WLQ983049 WVM983049 E65594 JA65594 SW65594 ACS65594 AMO65594 AWK65594 BGG65594 BQC65594 BZY65594 CJU65594 CTQ65594 DDM65594 DNI65594 DXE65594 EHA65594 EQW65594 FAS65594 FKO65594 FUK65594 GEG65594 GOC65594 GXY65594 HHU65594 HRQ65594 IBM65594 ILI65594 IVE65594 JFA65594 JOW65594 JYS65594 KIO65594 KSK65594 LCG65594 LMC65594 LVY65594 MFU65594 MPQ65594 MZM65594 NJI65594 NTE65594 ODA65594 OMW65594 OWS65594 PGO65594 PQK65594 QAG65594 QKC65594 QTY65594 RDU65594 RNQ65594 RXM65594 SHI65594 SRE65594 TBA65594 TKW65594 TUS65594 UEO65594 UOK65594 UYG65594 VIC65594 VRY65594 WBU65594 WLQ65594 WVM65594 E131130 JA131130 SW131130 ACS131130 AMO131130 AWK131130 BGG131130 BQC131130 BZY131130 CJU131130 CTQ131130 DDM131130 DNI131130 DXE131130 EHA131130 EQW131130 FAS131130 FKO131130 FUK131130 GEG131130 GOC131130 GXY131130 HHU131130 HRQ131130 IBM131130 ILI131130 IVE131130 JFA131130 JOW131130 JYS131130 KIO131130 KSK131130 LCG131130 LMC131130 LVY131130 MFU131130 MPQ131130 MZM131130 NJI131130 NTE131130 ODA131130 OMW131130 OWS131130 PGO131130 PQK131130 QAG131130 QKC131130 QTY131130 RDU131130 RNQ131130 RXM131130 SHI131130 SRE131130 TBA131130 TKW131130 TUS131130 UEO131130 UOK131130 UYG131130 VIC131130 VRY131130 WBU131130 WLQ131130 WVM131130 E196666 JA196666 SW196666 ACS196666 AMO196666 AWK196666 BGG196666 BQC196666 BZY196666 CJU196666 CTQ196666 DDM196666 DNI196666 DXE196666 EHA196666 EQW196666 FAS196666 FKO196666 FUK196666 GEG196666 GOC196666 GXY196666 HHU196666 HRQ196666 IBM196666 ILI196666 IVE196666 JFA196666 JOW196666 JYS196666 KIO196666 KSK196666 LCG196666 LMC196666 LVY196666 MFU196666 MPQ196666 MZM196666 NJI196666 NTE196666 ODA196666 OMW196666 OWS196666 PGO196666 PQK196666 QAG196666 QKC196666 QTY196666 RDU196666 RNQ196666 RXM196666 SHI196666 SRE196666 TBA196666 TKW196666 TUS196666 UEO196666 UOK196666 UYG196666 VIC196666 VRY196666 WBU196666 WLQ196666 WVM196666 E262202 JA262202 SW262202 ACS262202 AMO262202 AWK262202 BGG262202 BQC262202 BZY262202 CJU262202 CTQ262202 DDM262202 DNI262202 DXE262202 EHA262202 EQW262202 FAS262202 FKO262202 FUK262202 GEG262202 GOC262202 GXY262202 HHU262202 HRQ262202 IBM262202 ILI262202 IVE262202 JFA262202 JOW262202 JYS262202 KIO262202 KSK262202 LCG262202 LMC262202 LVY262202 MFU262202 MPQ262202 MZM262202 NJI262202 NTE262202 ODA262202 OMW262202 OWS262202 PGO262202 PQK262202 QAG262202 QKC262202 QTY262202 RDU262202 RNQ262202 RXM262202 SHI262202 SRE262202 TBA262202 TKW262202 TUS262202 UEO262202 UOK262202 UYG262202 VIC262202 VRY262202 WBU262202 WLQ262202 WVM262202 E327738 JA327738 SW327738 ACS327738 AMO327738 AWK327738 BGG327738 BQC327738 BZY327738 CJU327738 CTQ327738 DDM327738 DNI327738 DXE327738 EHA327738 EQW327738 FAS327738 FKO327738 FUK327738 GEG327738 GOC327738 GXY327738 HHU327738 HRQ327738 IBM327738 ILI327738 IVE327738 JFA327738 JOW327738 JYS327738 KIO327738 KSK327738 LCG327738 LMC327738 LVY327738 MFU327738 MPQ327738 MZM327738 NJI327738 NTE327738 ODA327738 OMW327738 OWS327738 PGO327738 PQK327738 QAG327738 QKC327738 QTY327738 RDU327738 RNQ327738 RXM327738 SHI327738 SRE327738 TBA327738 TKW327738 TUS327738 UEO327738 UOK327738 UYG327738 VIC327738 VRY327738 WBU327738 WLQ327738 WVM327738 E393274 JA393274 SW393274 ACS393274 AMO393274 AWK393274 BGG393274 BQC393274 BZY393274 CJU393274 CTQ393274 DDM393274 DNI393274 DXE393274 EHA393274 EQW393274 FAS393274 FKO393274 FUK393274 GEG393274 GOC393274 GXY393274 HHU393274 HRQ393274 IBM393274 ILI393274 IVE393274 JFA393274 JOW393274 JYS393274 KIO393274 KSK393274 LCG393274 LMC393274 LVY393274 MFU393274 MPQ393274 MZM393274 NJI393274 NTE393274 ODA393274 OMW393274 OWS393274 PGO393274 PQK393274 QAG393274 QKC393274 QTY393274 RDU393274 RNQ393274 RXM393274 SHI393274 SRE393274 TBA393274 TKW393274 TUS393274 UEO393274 UOK393274 UYG393274 VIC393274 VRY393274 WBU393274 WLQ393274 WVM393274 E458810 JA458810 SW458810 ACS458810 AMO458810 AWK458810 BGG458810 BQC458810 BZY458810 CJU458810 CTQ458810 DDM458810 DNI458810 DXE458810 EHA458810 EQW458810 FAS458810 FKO458810 FUK458810 GEG458810 GOC458810 GXY458810 HHU458810 HRQ458810 IBM458810 ILI458810 IVE458810 JFA458810 JOW458810 JYS458810 KIO458810 KSK458810 LCG458810 LMC458810 LVY458810 MFU458810 MPQ458810 MZM458810 NJI458810 NTE458810 ODA458810 OMW458810 OWS458810 PGO458810 PQK458810 QAG458810 QKC458810 QTY458810 RDU458810 RNQ458810 RXM458810 SHI458810 SRE458810 TBA458810 TKW458810 TUS458810 UEO458810 UOK458810 UYG458810 VIC458810 VRY458810 WBU458810 WLQ458810 WVM458810 E524346 JA524346 SW524346 ACS524346 AMO524346 AWK524346 BGG524346 BQC524346 BZY524346 CJU524346 CTQ524346 DDM524346 DNI524346 DXE524346 EHA524346 EQW524346 FAS524346 FKO524346 FUK524346 GEG524346 GOC524346 GXY524346 HHU524346 HRQ524346 IBM524346 ILI524346 IVE524346 JFA524346 JOW524346 JYS524346 KIO524346 KSK524346 LCG524346 LMC524346 LVY524346 MFU524346 MPQ524346 MZM524346 NJI524346 NTE524346 ODA524346 OMW524346 OWS524346 PGO524346 PQK524346 QAG524346 QKC524346 QTY524346 RDU524346 RNQ524346 RXM524346 SHI524346 SRE524346 TBA524346 TKW524346 TUS524346 UEO524346 UOK524346 UYG524346 VIC524346 VRY524346 WBU524346 WLQ524346 WVM524346 E589882 JA589882 SW589882 ACS589882 AMO589882 AWK589882 BGG589882 BQC589882 BZY589882 CJU589882 CTQ589882 DDM589882 DNI589882 DXE589882 EHA589882 EQW589882 FAS589882 FKO589882 FUK589882 GEG589882 GOC589882 GXY589882 HHU589882 HRQ589882 IBM589882 ILI589882 IVE589882 JFA589882 JOW589882 JYS589882 KIO589882 KSK589882 LCG589882 LMC589882 LVY589882 MFU589882 MPQ589882 MZM589882 NJI589882 NTE589882 ODA589882 OMW589882 OWS589882 PGO589882 PQK589882 QAG589882 QKC589882 QTY589882 RDU589882 RNQ589882 RXM589882 SHI589882 SRE589882 TBA589882 TKW589882 TUS589882 UEO589882 UOK589882 UYG589882 VIC589882 VRY589882 WBU589882 WLQ589882 WVM589882 E655418 JA655418 SW655418 ACS655418 AMO655418 AWK655418 BGG655418 BQC655418 BZY655418 CJU655418 CTQ655418 DDM655418 DNI655418 DXE655418 EHA655418 EQW655418 FAS655418 FKO655418 FUK655418 GEG655418 GOC655418 GXY655418 HHU655418 HRQ655418 IBM655418 ILI655418 IVE655418 JFA655418 JOW655418 JYS655418 KIO655418 KSK655418 LCG655418 LMC655418 LVY655418 MFU655418 MPQ655418 MZM655418 NJI655418 NTE655418 ODA655418 OMW655418 OWS655418 PGO655418 PQK655418 QAG655418 QKC655418 QTY655418 RDU655418 RNQ655418 RXM655418 SHI655418 SRE655418 TBA655418 TKW655418 TUS655418 UEO655418 UOK655418 UYG655418 VIC655418 VRY655418 WBU655418 WLQ655418 WVM655418 E720954 JA720954 SW720954 ACS720954 AMO720954 AWK720954 BGG720954 BQC720954 BZY720954 CJU720954 CTQ720954 DDM720954 DNI720954 DXE720954 EHA720954 EQW720954 FAS720954 FKO720954 FUK720954 GEG720954 GOC720954 GXY720954 HHU720954 HRQ720954 IBM720954 ILI720954 IVE720954 JFA720954 JOW720954 JYS720954 KIO720954 KSK720954 LCG720954 LMC720954 LVY720954 MFU720954 MPQ720954 MZM720954 NJI720954 NTE720954 ODA720954 OMW720954 OWS720954 PGO720954 PQK720954 QAG720954 QKC720954 QTY720954 RDU720954 RNQ720954 RXM720954 SHI720954 SRE720954 TBA720954 TKW720954 TUS720954 UEO720954 UOK720954 UYG720954 VIC720954 VRY720954 WBU720954 WLQ720954 WVM720954 E786490 JA786490 SW786490 ACS786490 AMO786490 AWK786490 BGG786490 BQC786490 BZY786490 CJU786490 CTQ786490 DDM786490 DNI786490 DXE786490 EHA786490 EQW786490 FAS786490 FKO786490 FUK786490 GEG786490 GOC786490 GXY786490 HHU786490 HRQ786490 IBM786490 ILI786490 IVE786490 JFA786490 JOW786490 JYS786490 KIO786490 KSK786490 LCG786490 LMC786490 LVY786490 MFU786490 MPQ786490 MZM786490 NJI786490 NTE786490 ODA786490 OMW786490 OWS786490 PGO786490 PQK786490 QAG786490 QKC786490 QTY786490 RDU786490 RNQ786490 RXM786490 SHI786490 SRE786490 TBA786490 TKW786490 TUS786490 UEO786490 UOK786490 UYG786490 VIC786490 VRY786490 WBU786490 WLQ786490 WVM786490 E852026 JA852026 SW852026 ACS852026 AMO852026 AWK852026 BGG852026 BQC852026 BZY852026 CJU852026 CTQ852026 DDM852026 DNI852026 DXE852026 EHA852026 EQW852026 FAS852026 FKO852026 FUK852026 GEG852026 GOC852026 GXY852026 HHU852026 HRQ852026 IBM852026 ILI852026 IVE852026 JFA852026 JOW852026 JYS852026 KIO852026 KSK852026 LCG852026 LMC852026 LVY852026 MFU852026 MPQ852026 MZM852026 NJI852026 NTE852026 ODA852026 OMW852026 OWS852026 PGO852026 PQK852026 QAG852026 QKC852026 QTY852026 RDU852026 RNQ852026 RXM852026 SHI852026 SRE852026 TBA852026 TKW852026 TUS852026 UEO852026 UOK852026 UYG852026 VIC852026 VRY852026 WBU852026 WLQ852026 WVM852026 E917562 JA917562 SW917562 ACS917562 AMO917562 AWK917562 BGG917562 BQC917562 BZY917562 CJU917562 CTQ917562 DDM917562 DNI917562 DXE917562 EHA917562 EQW917562 FAS917562 FKO917562 FUK917562 GEG917562 GOC917562 GXY917562 HHU917562 HRQ917562 IBM917562 ILI917562 IVE917562 JFA917562 JOW917562 JYS917562 KIO917562 KSK917562 LCG917562 LMC917562 LVY917562 MFU917562 MPQ917562 MZM917562 NJI917562 NTE917562 ODA917562 OMW917562 OWS917562 PGO917562 PQK917562 QAG917562 QKC917562 QTY917562 RDU917562 RNQ917562 RXM917562 SHI917562 SRE917562 TBA917562 TKW917562 TUS917562 UEO917562 UOK917562 UYG917562 VIC917562 VRY917562 WBU917562 WLQ917562 WVM917562 E983098 JA983098 SW983098 ACS983098 AMO983098 AWK983098 BGG983098 BQC983098 BZY983098 CJU983098 CTQ983098 DDM983098 DNI983098 DXE983098 EHA983098 EQW983098 FAS983098 FKO983098 FUK983098 GEG983098 GOC983098 GXY983098 HHU983098 HRQ983098 IBM983098 ILI983098 IVE983098 JFA983098 JOW983098 JYS983098 KIO983098 KSK983098 LCG983098 LMC983098 LVY983098 MFU983098 MPQ983098 MZM983098 NJI983098 NTE983098 ODA983098 OMW983098 OWS983098 PGO983098 PQK983098 QAG983098 QKC983098 QTY983098 RDU983098 RNQ983098 RXM983098 SHI983098 SRE983098 TBA983098 TKW983098 TUS983098 UEO983098 UOK983098 UYG983098 VIC983098 VRY983098 WBU983098 WLQ983098 WVM983098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E65525 JA65525 SW65525 ACS65525 AMO65525 AWK65525 BGG65525 BQC65525 BZY65525 CJU65525 CTQ65525 DDM65525 DNI65525 DXE65525 EHA65525 EQW65525 FAS65525 FKO65525 FUK65525 GEG65525 GOC65525 GXY65525 HHU65525 HRQ65525 IBM65525 ILI65525 IVE65525 JFA65525 JOW65525 JYS65525 KIO65525 KSK65525 LCG65525 LMC65525 LVY65525 MFU65525 MPQ65525 MZM65525 NJI65525 NTE65525 ODA65525 OMW65525 OWS65525 PGO65525 PQK65525 QAG65525 QKC65525 QTY65525 RDU65525 RNQ65525 RXM65525 SHI65525 SRE65525 TBA65525 TKW65525 TUS65525 UEO65525 UOK65525 UYG65525 VIC65525 VRY65525 WBU65525 WLQ65525 WVM65525 E131061 JA131061 SW131061 ACS131061 AMO131061 AWK131061 BGG131061 BQC131061 BZY131061 CJU131061 CTQ131061 DDM131061 DNI131061 DXE131061 EHA131061 EQW131061 FAS131061 FKO131061 FUK131061 GEG131061 GOC131061 GXY131061 HHU131061 HRQ131061 IBM131061 ILI131061 IVE131061 JFA131061 JOW131061 JYS131061 KIO131061 KSK131061 LCG131061 LMC131061 LVY131061 MFU131061 MPQ131061 MZM131061 NJI131061 NTE131061 ODA131061 OMW131061 OWS131061 PGO131061 PQK131061 QAG131061 QKC131061 QTY131061 RDU131061 RNQ131061 RXM131061 SHI131061 SRE131061 TBA131061 TKW131061 TUS131061 UEO131061 UOK131061 UYG131061 VIC131061 VRY131061 WBU131061 WLQ131061 WVM131061 E196597 JA196597 SW196597 ACS196597 AMO196597 AWK196597 BGG196597 BQC196597 BZY196597 CJU196597 CTQ196597 DDM196597 DNI196597 DXE196597 EHA196597 EQW196597 FAS196597 FKO196597 FUK196597 GEG196597 GOC196597 GXY196597 HHU196597 HRQ196597 IBM196597 ILI196597 IVE196597 JFA196597 JOW196597 JYS196597 KIO196597 KSK196597 LCG196597 LMC196597 LVY196597 MFU196597 MPQ196597 MZM196597 NJI196597 NTE196597 ODA196597 OMW196597 OWS196597 PGO196597 PQK196597 QAG196597 QKC196597 QTY196597 RDU196597 RNQ196597 RXM196597 SHI196597 SRE196597 TBA196597 TKW196597 TUS196597 UEO196597 UOK196597 UYG196597 VIC196597 VRY196597 WBU196597 WLQ196597 WVM196597 E262133 JA262133 SW262133 ACS262133 AMO262133 AWK262133 BGG262133 BQC262133 BZY262133 CJU262133 CTQ262133 DDM262133 DNI262133 DXE262133 EHA262133 EQW262133 FAS262133 FKO262133 FUK262133 GEG262133 GOC262133 GXY262133 HHU262133 HRQ262133 IBM262133 ILI262133 IVE262133 JFA262133 JOW262133 JYS262133 KIO262133 KSK262133 LCG262133 LMC262133 LVY262133 MFU262133 MPQ262133 MZM262133 NJI262133 NTE262133 ODA262133 OMW262133 OWS262133 PGO262133 PQK262133 QAG262133 QKC262133 QTY262133 RDU262133 RNQ262133 RXM262133 SHI262133 SRE262133 TBA262133 TKW262133 TUS262133 UEO262133 UOK262133 UYG262133 VIC262133 VRY262133 WBU262133 WLQ262133 WVM262133 E327669 JA327669 SW327669 ACS327669 AMO327669 AWK327669 BGG327669 BQC327669 BZY327669 CJU327669 CTQ327669 DDM327669 DNI327669 DXE327669 EHA327669 EQW327669 FAS327669 FKO327669 FUK327669 GEG327669 GOC327669 GXY327669 HHU327669 HRQ327669 IBM327669 ILI327669 IVE327669 JFA327669 JOW327669 JYS327669 KIO327669 KSK327669 LCG327669 LMC327669 LVY327669 MFU327669 MPQ327669 MZM327669 NJI327669 NTE327669 ODA327669 OMW327669 OWS327669 PGO327669 PQK327669 QAG327669 QKC327669 QTY327669 RDU327669 RNQ327669 RXM327669 SHI327669 SRE327669 TBA327669 TKW327669 TUS327669 UEO327669 UOK327669 UYG327669 VIC327669 VRY327669 WBU327669 WLQ327669 WVM327669 E393205 JA393205 SW393205 ACS393205 AMO393205 AWK393205 BGG393205 BQC393205 BZY393205 CJU393205 CTQ393205 DDM393205 DNI393205 DXE393205 EHA393205 EQW393205 FAS393205 FKO393205 FUK393205 GEG393205 GOC393205 GXY393205 HHU393205 HRQ393205 IBM393205 ILI393205 IVE393205 JFA393205 JOW393205 JYS393205 KIO393205 KSK393205 LCG393205 LMC393205 LVY393205 MFU393205 MPQ393205 MZM393205 NJI393205 NTE393205 ODA393205 OMW393205 OWS393205 PGO393205 PQK393205 QAG393205 QKC393205 QTY393205 RDU393205 RNQ393205 RXM393205 SHI393205 SRE393205 TBA393205 TKW393205 TUS393205 UEO393205 UOK393205 UYG393205 VIC393205 VRY393205 WBU393205 WLQ393205 WVM393205 E458741 JA458741 SW458741 ACS458741 AMO458741 AWK458741 BGG458741 BQC458741 BZY458741 CJU458741 CTQ458741 DDM458741 DNI458741 DXE458741 EHA458741 EQW458741 FAS458741 FKO458741 FUK458741 GEG458741 GOC458741 GXY458741 HHU458741 HRQ458741 IBM458741 ILI458741 IVE458741 JFA458741 JOW458741 JYS458741 KIO458741 KSK458741 LCG458741 LMC458741 LVY458741 MFU458741 MPQ458741 MZM458741 NJI458741 NTE458741 ODA458741 OMW458741 OWS458741 PGO458741 PQK458741 QAG458741 QKC458741 QTY458741 RDU458741 RNQ458741 RXM458741 SHI458741 SRE458741 TBA458741 TKW458741 TUS458741 UEO458741 UOK458741 UYG458741 VIC458741 VRY458741 WBU458741 WLQ458741 WVM458741 E524277 JA524277 SW524277 ACS524277 AMO524277 AWK524277 BGG524277 BQC524277 BZY524277 CJU524277 CTQ524277 DDM524277 DNI524277 DXE524277 EHA524277 EQW524277 FAS524277 FKO524277 FUK524277 GEG524277 GOC524277 GXY524277 HHU524277 HRQ524277 IBM524277 ILI524277 IVE524277 JFA524277 JOW524277 JYS524277 KIO524277 KSK524277 LCG524277 LMC524277 LVY524277 MFU524277 MPQ524277 MZM524277 NJI524277 NTE524277 ODA524277 OMW524277 OWS524277 PGO524277 PQK524277 QAG524277 QKC524277 QTY524277 RDU524277 RNQ524277 RXM524277 SHI524277 SRE524277 TBA524277 TKW524277 TUS524277 UEO524277 UOK524277 UYG524277 VIC524277 VRY524277 WBU524277 WLQ524277 WVM524277 E589813 JA589813 SW589813 ACS589813 AMO589813 AWK589813 BGG589813 BQC589813 BZY589813 CJU589813 CTQ589813 DDM589813 DNI589813 DXE589813 EHA589813 EQW589813 FAS589813 FKO589813 FUK589813 GEG589813 GOC589813 GXY589813 HHU589813 HRQ589813 IBM589813 ILI589813 IVE589813 JFA589813 JOW589813 JYS589813 KIO589813 KSK589813 LCG589813 LMC589813 LVY589813 MFU589813 MPQ589813 MZM589813 NJI589813 NTE589813 ODA589813 OMW589813 OWS589813 PGO589813 PQK589813 QAG589813 QKC589813 QTY589813 RDU589813 RNQ589813 RXM589813 SHI589813 SRE589813 TBA589813 TKW589813 TUS589813 UEO589813 UOK589813 UYG589813 VIC589813 VRY589813 WBU589813 WLQ589813 WVM589813 E655349 JA655349 SW655349 ACS655349 AMO655349 AWK655349 BGG655349 BQC655349 BZY655349 CJU655349 CTQ655349 DDM655349 DNI655349 DXE655349 EHA655349 EQW655349 FAS655349 FKO655349 FUK655349 GEG655349 GOC655349 GXY655349 HHU655349 HRQ655349 IBM655349 ILI655349 IVE655349 JFA655349 JOW655349 JYS655349 KIO655349 KSK655349 LCG655349 LMC655349 LVY655349 MFU655349 MPQ655349 MZM655349 NJI655349 NTE655349 ODA655349 OMW655349 OWS655349 PGO655349 PQK655349 QAG655349 QKC655349 QTY655349 RDU655349 RNQ655349 RXM655349 SHI655349 SRE655349 TBA655349 TKW655349 TUS655349 UEO655349 UOK655349 UYG655349 VIC655349 VRY655349 WBU655349 WLQ655349 WVM655349 E720885 JA720885 SW720885 ACS720885 AMO720885 AWK720885 BGG720885 BQC720885 BZY720885 CJU720885 CTQ720885 DDM720885 DNI720885 DXE720885 EHA720885 EQW720885 FAS720885 FKO720885 FUK720885 GEG720885 GOC720885 GXY720885 HHU720885 HRQ720885 IBM720885 ILI720885 IVE720885 JFA720885 JOW720885 JYS720885 KIO720885 KSK720885 LCG720885 LMC720885 LVY720885 MFU720885 MPQ720885 MZM720885 NJI720885 NTE720885 ODA720885 OMW720885 OWS720885 PGO720885 PQK720885 QAG720885 QKC720885 QTY720885 RDU720885 RNQ720885 RXM720885 SHI720885 SRE720885 TBA720885 TKW720885 TUS720885 UEO720885 UOK720885 UYG720885 VIC720885 VRY720885 WBU720885 WLQ720885 WVM720885 E786421 JA786421 SW786421 ACS786421 AMO786421 AWK786421 BGG786421 BQC786421 BZY786421 CJU786421 CTQ786421 DDM786421 DNI786421 DXE786421 EHA786421 EQW786421 FAS786421 FKO786421 FUK786421 GEG786421 GOC786421 GXY786421 HHU786421 HRQ786421 IBM786421 ILI786421 IVE786421 JFA786421 JOW786421 JYS786421 KIO786421 KSK786421 LCG786421 LMC786421 LVY786421 MFU786421 MPQ786421 MZM786421 NJI786421 NTE786421 ODA786421 OMW786421 OWS786421 PGO786421 PQK786421 QAG786421 QKC786421 QTY786421 RDU786421 RNQ786421 RXM786421 SHI786421 SRE786421 TBA786421 TKW786421 TUS786421 UEO786421 UOK786421 UYG786421 VIC786421 VRY786421 WBU786421 WLQ786421 WVM786421 E851957 JA851957 SW851957 ACS851957 AMO851957 AWK851957 BGG851957 BQC851957 BZY851957 CJU851957 CTQ851957 DDM851957 DNI851957 DXE851957 EHA851957 EQW851957 FAS851957 FKO851957 FUK851957 GEG851957 GOC851957 GXY851957 HHU851957 HRQ851957 IBM851957 ILI851957 IVE851957 JFA851957 JOW851957 JYS851957 KIO851957 KSK851957 LCG851957 LMC851957 LVY851957 MFU851957 MPQ851957 MZM851957 NJI851957 NTE851957 ODA851957 OMW851957 OWS851957 PGO851957 PQK851957 QAG851957 QKC851957 QTY851957 RDU851957 RNQ851957 RXM851957 SHI851957 SRE851957 TBA851957 TKW851957 TUS851957 UEO851957 UOK851957 UYG851957 VIC851957 VRY851957 WBU851957 WLQ851957 WVM851957 E917493 JA917493 SW917493 ACS917493 AMO917493 AWK917493 BGG917493 BQC917493 BZY917493 CJU917493 CTQ917493 DDM917493 DNI917493 DXE917493 EHA917493 EQW917493 FAS917493 FKO917493 FUK917493 GEG917493 GOC917493 GXY917493 HHU917493 HRQ917493 IBM917493 ILI917493 IVE917493 JFA917493 JOW917493 JYS917493 KIO917493 KSK917493 LCG917493 LMC917493 LVY917493 MFU917493 MPQ917493 MZM917493 NJI917493 NTE917493 ODA917493 OMW917493 OWS917493 PGO917493 PQK917493 QAG917493 QKC917493 QTY917493 RDU917493 RNQ917493 RXM917493 SHI917493 SRE917493 TBA917493 TKW917493 TUS917493 UEO917493 UOK917493 UYG917493 VIC917493 VRY917493 WBU917493 WLQ917493 WVM917493 E983029 JA983029 SW983029 ACS983029 AMO983029 AWK983029 BGG983029 BQC983029 BZY983029 CJU983029 CTQ983029 DDM983029 DNI983029 DXE983029 EHA983029 EQW983029 FAS983029 FKO983029 FUK983029 GEG983029 GOC983029 GXY983029 HHU983029 HRQ983029 IBM983029 ILI983029 IVE983029 JFA983029 JOW983029 JYS983029 KIO983029 KSK983029 LCG983029 LMC983029 LVY983029 MFU983029 MPQ983029 MZM983029 NJI983029 NTE983029 ODA983029 OMW983029 OWS983029 PGO983029 PQK983029 QAG983029 QKC983029 QTY983029 RDU983029 RNQ983029 RXM983029 SHI983029 SRE983029 TBA983029 TKW983029 TUS983029 UEO983029 UOK983029 UYG983029 VIC983029 VRY983029 WBU983029 WLQ983029 WVM983029 E65512 JA65512 SW65512 ACS65512 AMO65512 AWK65512 BGG65512 BQC65512 BZY65512 CJU65512 CTQ65512 DDM65512 DNI65512 DXE65512 EHA65512 EQW65512 FAS65512 FKO65512 FUK65512 GEG65512 GOC65512 GXY65512 HHU65512 HRQ65512 IBM65512 ILI65512 IVE65512 JFA65512 JOW65512 JYS65512 KIO65512 KSK65512 LCG65512 LMC65512 LVY65512 MFU65512 MPQ65512 MZM65512 NJI65512 NTE65512 ODA65512 OMW65512 OWS65512 PGO65512 PQK65512 QAG65512 QKC65512 QTY65512 RDU65512 RNQ65512 RXM65512 SHI65512 SRE65512 TBA65512 TKW65512 TUS65512 UEO65512 UOK65512 UYG65512 VIC65512 VRY65512 WBU65512 WLQ65512 WVM65512 E131048 JA131048 SW131048 ACS131048 AMO131048 AWK131048 BGG131048 BQC131048 BZY131048 CJU131048 CTQ131048 DDM131048 DNI131048 DXE131048 EHA131048 EQW131048 FAS131048 FKO131048 FUK131048 GEG131048 GOC131048 GXY131048 HHU131048 HRQ131048 IBM131048 ILI131048 IVE131048 JFA131048 JOW131048 JYS131048 KIO131048 KSK131048 LCG131048 LMC131048 LVY131048 MFU131048 MPQ131048 MZM131048 NJI131048 NTE131048 ODA131048 OMW131048 OWS131048 PGO131048 PQK131048 QAG131048 QKC131048 QTY131048 RDU131048 RNQ131048 RXM131048 SHI131048 SRE131048 TBA131048 TKW131048 TUS131048 UEO131048 UOK131048 UYG131048 VIC131048 VRY131048 WBU131048 WLQ131048 WVM131048 E196584 JA196584 SW196584 ACS196584 AMO196584 AWK196584 BGG196584 BQC196584 BZY196584 CJU196584 CTQ196584 DDM196584 DNI196584 DXE196584 EHA196584 EQW196584 FAS196584 FKO196584 FUK196584 GEG196584 GOC196584 GXY196584 HHU196584 HRQ196584 IBM196584 ILI196584 IVE196584 JFA196584 JOW196584 JYS196584 KIO196584 KSK196584 LCG196584 LMC196584 LVY196584 MFU196584 MPQ196584 MZM196584 NJI196584 NTE196584 ODA196584 OMW196584 OWS196584 PGO196584 PQK196584 QAG196584 QKC196584 QTY196584 RDU196584 RNQ196584 RXM196584 SHI196584 SRE196584 TBA196584 TKW196584 TUS196584 UEO196584 UOK196584 UYG196584 VIC196584 VRY196584 WBU196584 WLQ196584 WVM196584 E262120 JA262120 SW262120 ACS262120 AMO262120 AWK262120 BGG262120 BQC262120 BZY262120 CJU262120 CTQ262120 DDM262120 DNI262120 DXE262120 EHA262120 EQW262120 FAS262120 FKO262120 FUK262120 GEG262120 GOC262120 GXY262120 HHU262120 HRQ262120 IBM262120 ILI262120 IVE262120 JFA262120 JOW262120 JYS262120 KIO262120 KSK262120 LCG262120 LMC262120 LVY262120 MFU262120 MPQ262120 MZM262120 NJI262120 NTE262120 ODA262120 OMW262120 OWS262120 PGO262120 PQK262120 QAG262120 QKC262120 QTY262120 RDU262120 RNQ262120 RXM262120 SHI262120 SRE262120 TBA262120 TKW262120 TUS262120 UEO262120 UOK262120 UYG262120 VIC262120 VRY262120 WBU262120 WLQ262120 WVM262120 E327656 JA327656 SW327656 ACS327656 AMO327656 AWK327656 BGG327656 BQC327656 BZY327656 CJU327656 CTQ327656 DDM327656 DNI327656 DXE327656 EHA327656 EQW327656 FAS327656 FKO327656 FUK327656 GEG327656 GOC327656 GXY327656 HHU327656 HRQ327656 IBM327656 ILI327656 IVE327656 JFA327656 JOW327656 JYS327656 KIO327656 KSK327656 LCG327656 LMC327656 LVY327656 MFU327656 MPQ327656 MZM327656 NJI327656 NTE327656 ODA327656 OMW327656 OWS327656 PGO327656 PQK327656 QAG327656 QKC327656 QTY327656 RDU327656 RNQ327656 RXM327656 SHI327656 SRE327656 TBA327656 TKW327656 TUS327656 UEO327656 UOK327656 UYG327656 VIC327656 VRY327656 WBU327656 WLQ327656 WVM327656 E393192 JA393192 SW393192 ACS393192 AMO393192 AWK393192 BGG393192 BQC393192 BZY393192 CJU393192 CTQ393192 DDM393192 DNI393192 DXE393192 EHA393192 EQW393192 FAS393192 FKO393192 FUK393192 GEG393192 GOC393192 GXY393192 HHU393192 HRQ393192 IBM393192 ILI393192 IVE393192 JFA393192 JOW393192 JYS393192 KIO393192 KSK393192 LCG393192 LMC393192 LVY393192 MFU393192 MPQ393192 MZM393192 NJI393192 NTE393192 ODA393192 OMW393192 OWS393192 PGO393192 PQK393192 QAG393192 QKC393192 QTY393192 RDU393192 RNQ393192 RXM393192 SHI393192 SRE393192 TBA393192 TKW393192 TUS393192 UEO393192 UOK393192 UYG393192 VIC393192 VRY393192 WBU393192 WLQ393192 WVM393192 E458728 JA458728 SW458728 ACS458728 AMO458728 AWK458728 BGG458728 BQC458728 BZY458728 CJU458728 CTQ458728 DDM458728 DNI458728 DXE458728 EHA458728 EQW458728 FAS458728 FKO458728 FUK458728 GEG458728 GOC458728 GXY458728 HHU458728 HRQ458728 IBM458728 ILI458728 IVE458728 JFA458728 JOW458728 JYS458728 KIO458728 KSK458728 LCG458728 LMC458728 LVY458728 MFU458728 MPQ458728 MZM458728 NJI458728 NTE458728 ODA458728 OMW458728 OWS458728 PGO458728 PQK458728 QAG458728 QKC458728 QTY458728 RDU458728 RNQ458728 RXM458728 SHI458728 SRE458728 TBA458728 TKW458728 TUS458728 UEO458728 UOK458728 UYG458728 VIC458728 VRY458728 WBU458728 WLQ458728 WVM458728 E524264 JA524264 SW524264 ACS524264 AMO524264 AWK524264 BGG524264 BQC524264 BZY524264 CJU524264 CTQ524264 DDM524264 DNI524264 DXE524264 EHA524264 EQW524264 FAS524264 FKO524264 FUK524264 GEG524264 GOC524264 GXY524264 HHU524264 HRQ524264 IBM524264 ILI524264 IVE524264 JFA524264 JOW524264 JYS524264 KIO524264 KSK524264 LCG524264 LMC524264 LVY524264 MFU524264 MPQ524264 MZM524264 NJI524264 NTE524264 ODA524264 OMW524264 OWS524264 PGO524264 PQK524264 QAG524264 QKC524264 QTY524264 RDU524264 RNQ524264 RXM524264 SHI524264 SRE524264 TBA524264 TKW524264 TUS524264 UEO524264 UOK524264 UYG524264 VIC524264 VRY524264 WBU524264 WLQ524264 WVM524264 E589800 JA589800 SW589800 ACS589800 AMO589800 AWK589800 BGG589800 BQC589800 BZY589800 CJU589800 CTQ589800 DDM589800 DNI589800 DXE589800 EHA589800 EQW589800 FAS589800 FKO589800 FUK589800 GEG589800 GOC589800 GXY589800 HHU589800 HRQ589800 IBM589800 ILI589800 IVE589800 JFA589800 JOW589800 JYS589800 KIO589800 KSK589800 LCG589800 LMC589800 LVY589800 MFU589800 MPQ589800 MZM589800 NJI589800 NTE589800 ODA589800 OMW589800 OWS589800 PGO589800 PQK589800 QAG589800 QKC589800 QTY589800 RDU589800 RNQ589800 RXM589800 SHI589800 SRE589800 TBA589800 TKW589800 TUS589800 UEO589800 UOK589800 UYG589800 VIC589800 VRY589800 WBU589800 WLQ589800 WVM589800 E655336 JA655336 SW655336 ACS655336 AMO655336 AWK655336 BGG655336 BQC655336 BZY655336 CJU655336 CTQ655336 DDM655336 DNI655336 DXE655336 EHA655336 EQW655336 FAS655336 FKO655336 FUK655336 GEG655336 GOC655336 GXY655336 HHU655336 HRQ655336 IBM655336 ILI655336 IVE655336 JFA655336 JOW655336 JYS655336 KIO655336 KSK655336 LCG655336 LMC655336 LVY655336 MFU655336 MPQ655336 MZM655336 NJI655336 NTE655336 ODA655336 OMW655336 OWS655336 PGO655336 PQK655336 QAG655336 QKC655336 QTY655336 RDU655336 RNQ655336 RXM655336 SHI655336 SRE655336 TBA655336 TKW655336 TUS655336 UEO655336 UOK655336 UYG655336 VIC655336 VRY655336 WBU655336 WLQ655336 WVM655336 E720872 JA720872 SW720872 ACS720872 AMO720872 AWK720872 BGG720872 BQC720872 BZY720872 CJU720872 CTQ720872 DDM720872 DNI720872 DXE720872 EHA720872 EQW720872 FAS720872 FKO720872 FUK720872 GEG720872 GOC720872 GXY720872 HHU720872 HRQ720872 IBM720872 ILI720872 IVE720872 JFA720872 JOW720872 JYS720872 KIO720872 KSK720872 LCG720872 LMC720872 LVY720872 MFU720872 MPQ720872 MZM720872 NJI720872 NTE720872 ODA720872 OMW720872 OWS720872 PGO720872 PQK720872 QAG720872 QKC720872 QTY720872 RDU720872 RNQ720872 RXM720872 SHI720872 SRE720872 TBA720872 TKW720872 TUS720872 UEO720872 UOK720872 UYG720872 VIC720872 VRY720872 WBU720872 WLQ720872 WVM720872 E786408 JA786408 SW786408 ACS786408 AMO786408 AWK786408 BGG786408 BQC786408 BZY786408 CJU786408 CTQ786408 DDM786408 DNI786408 DXE786408 EHA786408 EQW786408 FAS786408 FKO786408 FUK786408 GEG786408 GOC786408 GXY786408 HHU786408 HRQ786408 IBM786408 ILI786408 IVE786408 JFA786408 JOW786408 JYS786408 KIO786408 KSK786408 LCG786408 LMC786408 LVY786408 MFU786408 MPQ786408 MZM786408 NJI786408 NTE786408 ODA786408 OMW786408 OWS786408 PGO786408 PQK786408 QAG786408 QKC786408 QTY786408 RDU786408 RNQ786408 RXM786408 SHI786408 SRE786408 TBA786408 TKW786408 TUS786408 UEO786408 UOK786408 UYG786408 VIC786408 VRY786408 WBU786408 WLQ786408 WVM786408 E851944 JA851944 SW851944 ACS851944 AMO851944 AWK851944 BGG851944 BQC851944 BZY851944 CJU851944 CTQ851944 DDM851944 DNI851944 DXE851944 EHA851944 EQW851944 FAS851944 FKO851944 FUK851944 GEG851944 GOC851944 GXY851944 HHU851944 HRQ851944 IBM851944 ILI851944 IVE851944 JFA851944 JOW851944 JYS851944 KIO851944 KSK851944 LCG851944 LMC851944 LVY851944 MFU851944 MPQ851944 MZM851944 NJI851944 NTE851944 ODA851944 OMW851944 OWS851944 PGO851944 PQK851944 QAG851944 QKC851944 QTY851944 RDU851944 RNQ851944 RXM851944 SHI851944 SRE851944 TBA851944 TKW851944 TUS851944 UEO851944 UOK851944 UYG851944 VIC851944 VRY851944 WBU851944 WLQ851944 WVM851944 E917480 JA917480 SW917480 ACS917480 AMO917480 AWK917480 BGG917480 BQC917480 BZY917480 CJU917480 CTQ917480 DDM917480 DNI917480 DXE917480 EHA917480 EQW917480 FAS917480 FKO917480 FUK917480 GEG917480 GOC917480 GXY917480 HHU917480 HRQ917480 IBM917480 ILI917480 IVE917480 JFA917480 JOW917480 JYS917480 KIO917480 KSK917480 LCG917480 LMC917480 LVY917480 MFU917480 MPQ917480 MZM917480 NJI917480 NTE917480 ODA917480 OMW917480 OWS917480 PGO917480 PQK917480 QAG917480 QKC917480 QTY917480 RDU917480 RNQ917480 RXM917480 SHI917480 SRE917480 TBA917480 TKW917480 TUS917480 UEO917480 UOK917480 UYG917480 VIC917480 VRY917480 WBU917480 WLQ917480 WVM917480 E983016 JA983016 SW983016 ACS983016 AMO983016 AWK983016 BGG983016 BQC983016 BZY983016 CJU983016 CTQ983016 DDM983016 DNI983016 DXE983016 EHA983016 EQW983016 FAS983016 FKO983016 FUK983016 GEG983016 GOC983016 GXY983016 HHU983016 HRQ983016 IBM983016 ILI983016 IVE983016 JFA983016 JOW983016 JYS983016 KIO983016 KSK983016 LCG983016 LMC983016 LVY983016 MFU983016 MPQ983016 MZM983016 NJI983016 NTE983016 ODA983016 OMW983016 OWS983016 PGO983016 PQK983016 QAG983016 QKC983016 QTY983016 RDU983016 RNQ983016 RXM983016 SHI983016 SRE983016 TBA983016 TKW983016 TUS983016 UEO983016 UOK983016 UYG983016 VIC983016 VRY983016 WBU983016 WLQ983016 WVM983016 G65394:G65395 JC65394:JC65395 SY65394:SY65395 ACU65394:ACU65395 AMQ65394:AMQ65395 AWM65394:AWM65395 BGI65394:BGI65395 BQE65394:BQE65395 CAA65394:CAA65395 CJW65394:CJW65395 CTS65394:CTS65395 DDO65394:DDO65395 DNK65394:DNK65395 DXG65394:DXG65395 EHC65394:EHC65395 EQY65394:EQY65395 FAU65394:FAU65395 FKQ65394:FKQ65395 FUM65394:FUM65395 GEI65394:GEI65395 GOE65394:GOE65395 GYA65394:GYA65395 HHW65394:HHW65395 HRS65394:HRS65395 IBO65394:IBO65395 ILK65394:ILK65395 IVG65394:IVG65395 JFC65394:JFC65395 JOY65394:JOY65395 JYU65394:JYU65395 KIQ65394:KIQ65395 KSM65394:KSM65395 LCI65394:LCI65395 LME65394:LME65395 LWA65394:LWA65395 MFW65394:MFW65395 MPS65394:MPS65395 MZO65394:MZO65395 NJK65394:NJK65395 NTG65394:NTG65395 ODC65394:ODC65395 OMY65394:OMY65395 OWU65394:OWU65395 PGQ65394:PGQ65395 PQM65394:PQM65395 QAI65394:QAI65395 QKE65394:QKE65395 QUA65394:QUA65395 RDW65394:RDW65395 RNS65394:RNS65395 RXO65394:RXO65395 SHK65394:SHK65395 SRG65394:SRG65395 TBC65394:TBC65395 TKY65394:TKY65395 TUU65394:TUU65395 UEQ65394:UEQ65395 UOM65394:UOM65395 UYI65394:UYI65395 VIE65394:VIE65395 VSA65394:VSA65395 WBW65394:WBW65395 WLS65394:WLS65395 WVO65394:WVO65395 G130930:G130931 JC130930:JC130931 SY130930:SY130931 ACU130930:ACU130931 AMQ130930:AMQ130931 AWM130930:AWM130931 BGI130930:BGI130931 BQE130930:BQE130931 CAA130930:CAA130931 CJW130930:CJW130931 CTS130930:CTS130931 DDO130930:DDO130931 DNK130930:DNK130931 DXG130930:DXG130931 EHC130930:EHC130931 EQY130930:EQY130931 FAU130930:FAU130931 FKQ130930:FKQ130931 FUM130930:FUM130931 GEI130930:GEI130931 GOE130930:GOE130931 GYA130930:GYA130931 HHW130930:HHW130931 HRS130930:HRS130931 IBO130930:IBO130931 ILK130930:ILK130931 IVG130930:IVG130931 JFC130930:JFC130931 JOY130930:JOY130931 JYU130930:JYU130931 KIQ130930:KIQ130931 KSM130930:KSM130931 LCI130930:LCI130931 LME130930:LME130931 LWA130930:LWA130931 MFW130930:MFW130931 MPS130930:MPS130931 MZO130930:MZO130931 NJK130930:NJK130931 NTG130930:NTG130931 ODC130930:ODC130931 OMY130930:OMY130931 OWU130930:OWU130931 PGQ130930:PGQ130931 PQM130930:PQM130931 QAI130930:QAI130931 QKE130930:QKE130931 QUA130930:QUA130931 RDW130930:RDW130931 RNS130930:RNS130931 RXO130930:RXO130931 SHK130930:SHK130931 SRG130930:SRG130931 TBC130930:TBC130931 TKY130930:TKY130931 TUU130930:TUU130931 UEQ130930:UEQ130931 UOM130930:UOM130931 UYI130930:UYI130931 VIE130930:VIE130931 VSA130930:VSA130931 WBW130930:WBW130931 WLS130930:WLS130931 WVO130930:WVO130931 G196466:G196467 JC196466:JC196467 SY196466:SY196467 ACU196466:ACU196467 AMQ196466:AMQ196467 AWM196466:AWM196467 BGI196466:BGI196467 BQE196466:BQE196467 CAA196466:CAA196467 CJW196466:CJW196467 CTS196466:CTS196467 DDO196466:DDO196467 DNK196466:DNK196467 DXG196466:DXG196467 EHC196466:EHC196467 EQY196466:EQY196467 FAU196466:FAU196467 FKQ196466:FKQ196467 FUM196466:FUM196467 GEI196466:GEI196467 GOE196466:GOE196467 GYA196466:GYA196467 HHW196466:HHW196467 HRS196466:HRS196467 IBO196466:IBO196467 ILK196466:ILK196467 IVG196466:IVG196467 JFC196466:JFC196467 JOY196466:JOY196467 JYU196466:JYU196467 KIQ196466:KIQ196467 KSM196466:KSM196467 LCI196466:LCI196467 LME196466:LME196467 LWA196466:LWA196467 MFW196466:MFW196467 MPS196466:MPS196467 MZO196466:MZO196467 NJK196466:NJK196467 NTG196466:NTG196467 ODC196466:ODC196467 OMY196466:OMY196467 OWU196466:OWU196467 PGQ196466:PGQ196467 PQM196466:PQM196467 QAI196466:QAI196467 QKE196466:QKE196467 QUA196466:QUA196467 RDW196466:RDW196467 RNS196466:RNS196467 RXO196466:RXO196467 SHK196466:SHK196467 SRG196466:SRG196467 TBC196466:TBC196467 TKY196466:TKY196467 TUU196466:TUU196467 UEQ196466:UEQ196467 UOM196466:UOM196467 UYI196466:UYI196467 VIE196466:VIE196467 VSA196466:VSA196467 WBW196466:WBW196467 WLS196466:WLS196467 WVO196466:WVO196467 G262002:G262003 JC262002:JC262003 SY262002:SY262003 ACU262002:ACU262003 AMQ262002:AMQ262003 AWM262002:AWM262003 BGI262002:BGI262003 BQE262002:BQE262003 CAA262002:CAA262003 CJW262002:CJW262003 CTS262002:CTS262003 DDO262002:DDO262003 DNK262002:DNK262003 DXG262002:DXG262003 EHC262002:EHC262003 EQY262002:EQY262003 FAU262002:FAU262003 FKQ262002:FKQ262003 FUM262002:FUM262003 GEI262002:GEI262003 GOE262002:GOE262003 GYA262002:GYA262003 HHW262002:HHW262003 HRS262002:HRS262003 IBO262002:IBO262003 ILK262002:ILK262003 IVG262002:IVG262003 JFC262002:JFC262003 JOY262002:JOY262003 JYU262002:JYU262003 KIQ262002:KIQ262003 KSM262002:KSM262003 LCI262002:LCI262003 LME262002:LME262003 LWA262002:LWA262003 MFW262002:MFW262003 MPS262002:MPS262003 MZO262002:MZO262003 NJK262002:NJK262003 NTG262002:NTG262003 ODC262002:ODC262003 OMY262002:OMY262003 OWU262002:OWU262003 PGQ262002:PGQ262003 PQM262002:PQM262003 QAI262002:QAI262003 QKE262002:QKE262003 QUA262002:QUA262003 RDW262002:RDW262003 RNS262002:RNS262003 RXO262002:RXO262003 SHK262002:SHK262003 SRG262002:SRG262003 TBC262002:TBC262003 TKY262002:TKY262003 TUU262002:TUU262003 UEQ262002:UEQ262003 UOM262002:UOM262003 UYI262002:UYI262003 VIE262002:VIE262003 VSA262002:VSA262003 WBW262002:WBW262003 WLS262002:WLS262003 WVO262002:WVO262003 G327538:G327539 JC327538:JC327539 SY327538:SY327539 ACU327538:ACU327539 AMQ327538:AMQ327539 AWM327538:AWM327539 BGI327538:BGI327539 BQE327538:BQE327539 CAA327538:CAA327539 CJW327538:CJW327539 CTS327538:CTS327539 DDO327538:DDO327539 DNK327538:DNK327539 DXG327538:DXG327539 EHC327538:EHC327539 EQY327538:EQY327539 FAU327538:FAU327539 FKQ327538:FKQ327539 FUM327538:FUM327539 GEI327538:GEI327539 GOE327538:GOE327539 GYA327538:GYA327539 HHW327538:HHW327539 HRS327538:HRS327539 IBO327538:IBO327539 ILK327538:ILK327539 IVG327538:IVG327539 JFC327538:JFC327539 JOY327538:JOY327539 JYU327538:JYU327539 KIQ327538:KIQ327539 KSM327538:KSM327539 LCI327538:LCI327539 LME327538:LME327539 LWA327538:LWA327539 MFW327538:MFW327539 MPS327538:MPS327539 MZO327538:MZO327539 NJK327538:NJK327539 NTG327538:NTG327539 ODC327538:ODC327539 OMY327538:OMY327539 OWU327538:OWU327539 PGQ327538:PGQ327539 PQM327538:PQM327539 QAI327538:QAI327539 QKE327538:QKE327539 QUA327538:QUA327539 RDW327538:RDW327539 RNS327538:RNS327539 RXO327538:RXO327539 SHK327538:SHK327539 SRG327538:SRG327539 TBC327538:TBC327539 TKY327538:TKY327539 TUU327538:TUU327539 UEQ327538:UEQ327539 UOM327538:UOM327539 UYI327538:UYI327539 VIE327538:VIE327539 VSA327538:VSA327539 WBW327538:WBW327539 WLS327538:WLS327539 WVO327538:WVO327539 G393074:G393075 JC393074:JC393075 SY393074:SY393075 ACU393074:ACU393075 AMQ393074:AMQ393075 AWM393074:AWM393075 BGI393074:BGI393075 BQE393074:BQE393075 CAA393074:CAA393075 CJW393074:CJW393075 CTS393074:CTS393075 DDO393074:DDO393075 DNK393074:DNK393075 DXG393074:DXG393075 EHC393074:EHC393075 EQY393074:EQY393075 FAU393074:FAU393075 FKQ393074:FKQ393075 FUM393074:FUM393075 GEI393074:GEI393075 GOE393074:GOE393075 GYA393074:GYA393075 HHW393074:HHW393075 HRS393074:HRS393075 IBO393074:IBO393075 ILK393074:ILK393075 IVG393074:IVG393075 JFC393074:JFC393075 JOY393074:JOY393075 JYU393074:JYU393075 KIQ393074:KIQ393075 KSM393074:KSM393075 LCI393074:LCI393075 LME393074:LME393075 LWA393074:LWA393075 MFW393074:MFW393075 MPS393074:MPS393075 MZO393074:MZO393075 NJK393074:NJK393075 NTG393074:NTG393075 ODC393074:ODC393075 OMY393074:OMY393075 OWU393074:OWU393075 PGQ393074:PGQ393075 PQM393074:PQM393075 QAI393074:QAI393075 QKE393074:QKE393075 QUA393074:QUA393075 RDW393074:RDW393075 RNS393074:RNS393075 RXO393074:RXO393075 SHK393074:SHK393075 SRG393074:SRG393075 TBC393074:TBC393075 TKY393074:TKY393075 TUU393074:TUU393075 UEQ393074:UEQ393075 UOM393074:UOM393075 UYI393074:UYI393075 VIE393074:VIE393075 VSA393074:VSA393075 WBW393074:WBW393075 WLS393074:WLS393075 WVO393074:WVO393075 G458610:G458611 JC458610:JC458611 SY458610:SY458611 ACU458610:ACU458611 AMQ458610:AMQ458611 AWM458610:AWM458611 BGI458610:BGI458611 BQE458610:BQE458611 CAA458610:CAA458611 CJW458610:CJW458611 CTS458610:CTS458611 DDO458610:DDO458611 DNK458610:DNK458611 DXG458610:DXG458611 EHC458610:EHC458611 EQY458610:EQY458611 FAU458610:FAU458611 FKQ458610:FKQ458611 FUM458610:FUM458611 GEI458610:GEI458611 GOE458610:GOE458611 GYA458610:GYA458611 HHW458610:HHW458611 HRS458610:HRS458611 IBO458610:IBO458611 ILK458610:ILK458611 IVG458610:IVG458611 JFC458610:JFC458611 JOY458610:JOY458611 JYU458610:JYU458611 KIQ458610:KIQ458611 KSM458610:KSM458611 LCI458610:LCI458611 LME458610:LME458611 LWA458610:LWA458611 MFW458610:MFW458611 MPS458610:MPS458611 MZO458610:MZO458611 NJK458610:NJK458611 NTG458610:NTG458611 ODC458610:ODC458611 OMY458610:OMY458611 OWU458610:OWU458611 PGQ458610:PGQ458611 PQM458610:PQM458611 QAI458610:QAI458611 QKE458610:QKE458611 QUA458610:QUA458611 RDW458610:RDW458611 RNS458610:RNS458611 RXO458610:RXO458611 SHK458610:SHK458611 SRG458610:SRG458611 TBC458610:TBC458611 TKY458610:TKY458611 TUU458610:TUU458611 UEQ458610:UEQ458611 UOM458610:UOM458611 UYI458610:UYI458611 VIE458610:VIE458611 VSA458610:VSA458611 WBW458610:WBW458611 WLS458610:WLS458611 WVO458610:WVO458611 G524146:G524147 JC524146:JC524147 SY524146:SY524147 ACU524146:ACU524147 AMQ524146:AMQ524147 AWM524146:AWM524147 BGI524146:BGI524147 BQE524146:BQE524147 CAA524146:CAA524147 CJW524146:CJW524147 CTS524146:CTS524147 DDO524146:DDO524147 DNK524146:DNK524147 DXG524146:DXG524147 EHC524146:EHC524147 EQY524146:EQY524147 FAU524146:FAU524147 FKQ524146:FKQ524147 FUM524146:FUM524147 GEI524146:GEI524147 GOE524146:GOE524147 GYA524146:GYA524147 HHW524146:HHW524147 HRS524146:HRS524147 IBO524146:IBO524147 ILK524146:ILK524147 IVG524146:IVG524147 JFC524146:JFC524147 JOY524146:JOY524147 JYU524146:JYU524147 KIQ524146:KIQ524147 KSM524146:KSM524147 LCI524146:LCI524147 LME524146:LME524147 LWA524146:LWA524147 MFW524146:MFW524147 MPS524146:MPS524147 MZO524146:MZO524147 NJK524146:NJK524147 NTG524146:NTG524147 ODC524146:ODC524147 OMY524146:OMY524147 OWU524146:OWU524147 PGQ524146:PGQ524147 PQM524146:PQM524147 QAI524146:QAI524147 QKE524146:QKE524147 QUA524146:QUA524147 RDW524146:RDW524147 RNS524146:RNS524147 RXO524146:RXO524147 SHK524146:SHK524147 SRG524146:SRG524147 TBC524146:TBC524147 TKY524146:TKY524147 TUU524146:TUU524147 UEQ524146:UEQ524147 UOM524146:UOM524147 UYI524146:UYI524147 VIE524146:VIE524147 VSA524146:VSA524147 WBW524146:WBW524147 WLS524146:WLS524147 WVO524146:WVO524147 G589682:G589683 JC589682:JC589683 SY589682:SY589683 ACU589682:ACU589683 AMQ589682:AMQ589683 AWM589682:AWM589683 BGI589682:BGI589683 BQE589682:BQE589683 CAA589682:CAA589683 CJW589682:CJW589683 CTS589682:CTS589683 DDO589682:DDO589683 DNK589682:DNK589683 DXG589682:DXG589683 EHC589682:EHC589683 EQY589682:EQY589683 FAU589682:FAU589683 FKQ589682:FKQ589683 FUM589682:FUM589683 GEI589682:GEI589683 GOE589682:GOE589683 GYA589682:GYA589683 HHW589682:HHW589683 HRS589682:HRS589683 IBO589682:IBO589683 ILK589682:ILK589683 IVG589682:IVG589683 JFC589682:JFC589683 JOY589682:JOY589683 JYU589682:JYU589683 KIQ589682:KIQ589683 KSM589682:KSM589683 LCI589682:LCI589683 LME589682:LME589683 LWA589682:LWA589683 MFW589682:MFW589683 MPS589682:MPS589683 MZO589682:MZO589683 NJK589682:NJK589683 NTG589682:NTG589683 ODC589682:ODC589683 OMY589682:OMY589683 OWU589682:OWU589683 PGQ589682:PGQ589683 PQM589682:PQM589683 QAI589682:QAI589683 QKE589682:QKE589683 QUA589682:QUA589683 RDW589682:RDW589683 RNS589682:RNS589683 RXO589682:RXO589683 SHK589682:SHK589683 SRG589682:SRG589683 TBC589682:TBC589683 TKY589682:TKY589683 TUU589682:TUU589683 UEQ589682:UEQ589683 UOM589682:UOM589683 UYI589682:UYI589683 VIE589682:VIE589683 VSA589682:VSA589683 WBW589682:WBW589683 WLS589682:WLS589683 WVO589682:WVO589683 G655218:G655219 JC655218:JC655219 SY655218:SY655219 ACU655218:ACU655219 AMQ655218:AMQ655219 AWM655218:AWM655219 BGI655218:BGI655219 BQE655218:BQE655219 CAA655218:CAA655219 CJW655218:CJW655219 CTS655218:CTS655219 DDO655218:DDO655219 DNK655218:DNK655219 DXG655218:DXG655219 EHC655218:EHC655219 EQY655218:EQY655219 FAU655218:FAU655219 FKQ655218:FKQ655219 FUM655218:FUM655219 GEI655218:GEI655219 GOE655218:GOE655219 GYA655218:GYA655219 HHW655218:HHW655219 HRS655218:HRS655219 IBO655218:IBO655219 ILK655218:ILK655219 IVG655218:IVG655219 JFC655218:JFC655219 JOY655218:JOY655219 JYU655218:JYU655219 KIQ655218:KIQ655219 KSM655218:KSM655219 LCI655218:LCI655219 LME655218:LME655219 LWA655218:LWA655219 MFW655218:MFW655219 MPS655218:MPS655219 MZO655218:MZO655219 NJK655218:NJK655219 NTG655218:NTG655219 ODC655218:ODC655219 OMY655218:OMY655219 OWU655218:OWU655219 PGQ655218:PGQ655219 PQM655218:PQM655219 QAI655218:QAI655219 QKE655218:QKE655219 QUA655218:QUA655219 RDW655218:RDW655219 RNS655218:RNS655219 RXO655218:RXO655219 SHK655218:SHK655219 SRG655218:SRG655219 TBC655218:TBC655219 TKY655218:TKY655219 TUU655218:TUU655219 UEQ655218:UEQ655219 UOM655218:UOM655219 UYI655218:UYI655219 VIE655218:VIE655219 VSA655218:VSA655219 WBW655218:WBW655219 WLS655218:WLS655219 WVO655218:WVO655219 G720754:G720755 JC720754:JC720755 SY720754:SY720755 ACU720754:ACU720755 AMQ720754:AMQ720755 AWM720754:AWM720755 BGI720754:BGI720755 BQE720754:BQE720755 CAA720754:CAA720755 CJW720754:CJW720755 CTS720754:CTS720755 DDO720754:DDO720755 DNK720754:DNK720755 DXG720754:DXG720755 EHC720754:EHC720755 EQY720754:EQY720755 FAU720754:FAU720755 FKQ720754:FKQ720755 FUM720754:FUM720755 GEI720754:GEI720755 GOE720754:GOE720755 GYA720754:GYA720755 HHW720754:HHW720755 HRS720754:HRS720755 IBO720754:IBO720755 ILK720754:ILK720755 IVG720754:IVG720755 JFC720754:JFC720755 JOY720754:JOY720755 JYU720754:JYU720755 KIQ720754:KIQ720755 KSM720754:KSM720755 LCI720754:LCI720755 LME720754:LME720755 LWA720754:LWA720755 MFW720754:MFW720755 MPS720754:MPS720755 MZO720754:MZO720755 NJK720754:NJK720755 NTG720754:NTG720755 ODC720754:ODC720755 OMY720754:OMY720755 OWU720754:OWU720755 PGQ720754:PGQ720755 PQM720754:PQM720755 QAI720754:QAI720755 QKE720754:QKE720755 QUA720754:QUA720755 RDW720754:RDW720755 RNS720754:RNS720755 RXO720754:RXO720755 SHK720754:SHK720755 SRG720754:SRG720755 TBC720754:TBC720755 TKY720754:TKY720755 TUU720754:TUU720755 UEQ720754:UEQ720755 UOM720754:UOM720755 UYI720754:UYI720755 VIE720754:VIE720755 VSA720754:VSA720755 WBW720754:WBW720755 WLS720754:WLS720755 WVO720754:WVO720755 G786290:G786291 JC786290:JC786291 SY786290:SY786291 ACU786290:ACU786291 AMQ786290:AMQ786291 AWM786290:AWM786291 BGI786290:BGI786291 BQE786290:BQE786291 CAA786290:CAA786291 CJW786290:CJW786291 CTS786290:CTS786291 DDO786290:DDO786291 DNK786290:DNK786291 DXG786290:DXG786291 EHC786290:EHC786291 EQY786290:EQY786291 FAU786290:FAU786291 FKQ786290:FKQ786291 FUM786290:FUM786291 GEI786290:GEI786291 GOE786290:GOE786291 GYA786290:GYA786291 HHW786290:HHW786291 HRS786290:HRS786291 IBO786290:IBO786291 ILK786290:ILK786291 IVG786290:IVG786291 JFC786290:JFC786291 JOY786290:JOY786291 JYU786290:JYU786291 KIQ786290:KIQ786291 KSM786290:KSM786291 LCI786290:LCI786291 LME786290:LME786291 LWA786290:LWA786291 MFW786290:MFW786291 MPS786290:MPS786291 MZO786290:MZO786291 NJK786290:NJK786291 NTG786290:NTG786291 ODC786290:ODC786291 OMY786290:OMY786291 OWU786290:OWU786291 PGQ786290:PGQ786291 PQM786290:PQM786291 QAI786290:QAI786291 QKE786290:QKE786291 QUA786290:QUA786291 RDW786290:RDW786291 RNS786290:RNS786291 RXO786290:RXO786291 SHK786290:SHK786291 SRG786290:SRG786291 TBC786290:TBC786291 TKY786290:TKY786291 TUU786290:TUU786291 UEQ786290:UEQ786291 UOM786290:UOM786291 UYI786290:UYI786291 VIE786290:VIE786291 VSA786290:VSA786291 WBW786290:WBW786291 WLS786290:WLS786291 WVO786290:WVO786291 G851826:G851827 JC851826:JC851827 SY851826:SY851827 ACU851826:ACU851827 AMQ851826:AMQ851827 AWM851826:AWM851827 BGI851826:BGI851827 BQE851826:BQE851827 CAA851826:CAA851827 CJW851826:CJW851827 CTS851826:CTS851827 DDO851826:DDO851827 DNK851826:DNK851827 DXG851826:DXG851827 EHC851826:EHC851827 EQY851826:EQY851827 FAU851826:FAU851827 FKQ851826:FKQ851827 FUM851826:FUM851827 GEI851826:GEI851827 GOE851826:GOE851827 GYA851826:GYA851827 HHW851826:HHW851827 HRS851826:HRS851827 IBO851826:IBO851827 ILK851826:ILK851827 IVG851826:IVG851827 JFC851826:JFC851827 JOY851826:JOY851827 JYU851826:JYU851827 KIQ851826:KIQ851827 KSM851826:KSM851827 LCI851826:LCI851827 LME851826:LME851827 LWA851826:LWA851827 MFW851826:MFW851827 MPS851826:MPS851827 MZO851826:MZO851827 NJK851826:NJK851827 NTG851826:NTG851827 ODC851826:ODC851827 OMY851826:OMY851827 OWU851826:OWU851827 PGQ851826:PGQ851827 PQM851826:PQM851827 QAI851826:QAI851827 QKE851826:QKE851827 QUA851826:QUA851827 RDW851826:RDW851827 RNS851826:RNS851827 RXO851826:RXO851827 SHK851826:SHK851827 SRG851826:SRG851827 TBC851826:TBC851827 TKY851826:TKY851827 TUU851826:TUU851827 UEQ851826:UEQ851827 UOM851826:UOM851827 UYI851826:UYI851827 VIE851826:VIE851827 VSA851826:VSA851827 WBW851826:WBW851827 WLS851826:WLS851827 WVO851826:WVO851827 G917362:G917363 JC917362:JC917363 SY917362:SY917363 ACU917362:ACU917363 AMQ917362:AMQ917363 AWM917362:AWM917363 BGI917362:BGI917363 BQE917362:BQE917363 CAA917362:CAA917363 CJW917362:CJW917363 CTS917362:CTS917363 DDO917362:DDO917363 DNK917362:DNK917363 DXG917362:DXG917363 EHC917362:EHC917363 EQY917362:EQY917363 FAU917362:FAU917363 FKQ917362:FKQ917363 FUM917362:FUM917363 GEI917362:GEI917363 GOE917362:GOE917363 GYA917362:GYA917363 HHW917362:HHW917363 HRS917362:HRS917363 IBO917362:IBO917363 ILK917362:ILK917363 IVG917362:IVG917363 JFC917362:JFC917363 JOY917362:JOY917363 JYU917362:JYU917363 KIQ917362:KIQ917363 KSM917362:KSM917363 LCI917362:LCI917363 LME917362:LME917363 LWA917362:LWA917363 MFW917362:MFW917363 MPS917362:MPS917363 MZO917362:MZO917363 NJK917362:NJK917363 NTG917362:NTG917363 ODC917362:ODC917363 OMY917362:OMY917363 OWU917362:OWU917363 PGQ917362:PGQ917363 PQM917362:PQM917363 QAI917362:QAI917363 QKE917362:QKE917363 QUA917362:QUA917363 RDW917362:RDW917363 RNS917362:RNS917363 RXO917362:RXO917363 SHK917362:SHK917363 SRG917362:SRG917363 TBC917362:TBC917363 TKY917362:TKY917363 TUU917362:TUU917363 UEQ917362:UEQ917363 UOM917362:UOM917363 UYI917362:UYI917363 VIE917362:VIE917363 VSA917362:VSA917363 WBW917362:WBW917363 WLS917362:WLS917363 WVO917362:WVO917363 G982898:G982899 JC982898:JC982899 SY982898:SY982899 ACU982898:ACU982899 AMQ982898:AMQ982899 AWM982898:AWM982899 BGI982898:BGI982899 BQE982898:BQE982899 CAA982898:CAA982899 CJW982898:CJW982899 CTS982898:CTS982899 DDO982898:DDO982899 DNK982898:DNK982899 DXG982898:DXG982899 EHC982898:EHC982899 EQY982898:EQY982899 FAU982898:FAU982899 FKQ982898:FKQ982899 FUM982898:FUM982899 GEI982898:GEI982899 GOE982898:GOE982899 GYA982898:GYA982899 HHW982898:HHW982899 HRS982898:HRS982899 IBO982898:IBO982899 ILK982898:ILK982899 IVG982898:IVG982899 JFC982898:JFC982899 JOY982898:JOY982899 JYU982898:JYU982899 KIQ982898:KIQ982899 KSM982898:KSM982899 LCI982898:LCI982899 LME982898:LME982899 LWA982898:LWA982899 MFW982898:MFW982899 MPS982898:MPS982899 MZO982898:MZO982899 NJK982898:NJK982899 NTG982898:NTG982899 ODC982898:ODC982899 OMY982898:OMY982899 OWU982898:OWU982899 PGQ982898:PGQ982899 PQM982898:PQM982899 QAI982898:QAI982899 QKE982898:QKE982899 QUA982898:QUA982899 RDW982898:RDW982899 RNS982898:RNS982899 RXO982898:RXO982899 SHK982898:SHK982899 SRG982898:SRG982899 TBC982898:TBC982899 TKY982898:TKY982899 TUU982898:TUU982899 UEQ982898:UEQ982899 UOM982898:UOM982899 UYI982898:UYI982899 VIE982898:VIE982899 VSA982898:VSA982899 WBW982898:WBW982899 WLS982898:WLS982899 WVO982898:WVO982899 D65678:E65682 IZ65678:JA65682 SV65678:SW65682 ACR65678:ACS65682 AMN65678:AMO65682 AWJ65678:AWK65682 BGF65678:BGG65682 BQB65678:BQC65682 BZX65678:BZY65682 CJT65678:CJU65682 CTP65678:CTQ65682 DDL65678:DDM65682 DNH65678:DNI65682 DXD65678:DXE65682 EGZ65678:EHA65682 EQV65678:EQW65682 FAR65678:FAS65682 FKN65678:FKO65682 FUJ65678:FUK65682 GEF65678:GEG65682 GOB65678:GOC65682 GXX65678:GXY65682 HHT65678:HHU65682 HRP65678:HRQ65682 IBL65678:IBM65682 ILH65678:ILI65682 IVD65678:IVE65682 JEZ65678:JFA65682 JOV65678:JOW65682 JYR65678:JYS65682 KIN65678:KIO65682 KSJ65678:KSK65682 LCF65678:LCG65682 LMB65678:LMC65682 LVX65678:LVY65682 MFT65678:MFU65682 MPP65678:MPQ65682 MZL65678:MZM65682 NJH65678:NJI65682 NTD65678:NTE65682 OCZ65678:ODA65682 OMV65678:OMW65682 OWR65678:OWS65682 PGN65678:PGO65682 PQJ65678:PQK65682 QAF65678:QAG65682 QKB65678:QKC65682 QTX65678:QTY65682 RDT65678:RDU65682 RNP65678:RNQ65682 RXL65678:RXM65682 SHH65678:SHI65682 SRD65678:SRE65682 TAZ65678:TBA65682 TKV65678:TKW65682 TUR65678:TUS65682 UEN65678:UEO65682 UOJ65678:UOK65682 UYF65678:UYG65682 VIB65678:VIC65682 VRX65678:VRY65682 WBT65678:WBU65682 WLP65678:WLQ65682 WVL65678:WVM65682 D131214:E131218 IZ131214:JA131218 SV131214:SW131218 ACR131214:ACS131218 AMN131214:AMO131218 AWJ131214:AWK131218 BGF131214:BGG131218 BQB131214:BQC131218 BZX131214:BZY131218 CJT131214:CJU131218 CTP131214:CTQ131218 DDL131214:DDM131218 DNH131214:DNI131218 DXD131214:DXE131218 EGZ131214:EHA131218 EQV131214:EQW131218 FAR131214:FAS131218 FKN131214:FKO131218 FUJ131214:FUK131218 GEF131214:GEG131218 GOB131214:GOC131218 GXX131214:GXY131218 HHT131214:HHU131218 HRP131214:HRQ131218 IBL131214:IBM131218 ILH131214:ILI131218 IVD131214:IVE131218 JEZ131214:JFA131218 JOV131214:JOW131218 JYR131214:JYS131218 KIN131214:KIO131218 KSJ131214:KSK131218 LCF131214:LCG131218 LMB131214:LMC131218 LVX131214:LVY131218 MFT131214:MFU131218 MPP131214:MPQ131218 MZL131214:MZM131218 NJH131214:NJI131218 NTD131214:NTE131218 OCZ131214:ODA131218 OMV131214:OMW131218 OWR131214:OWS131218 PGN131214:PGO131218 PQJ131214:PQK131218 QAF131214:QAG131218 QKB131214:QKC131218 QTX131214:QTY131218 RDT131214:RDU131218 RNP131214:RNQ131218 RXL131214:RXM131218 SHH131214:SHI131218 SRD131214:SRE131218 TAZ131214:TBA131218 TKV131214:TKW131218 TUR131214:TUS131218 UEN131214:UEO131218 UOJ131214:UOK131218 UYF131214:UYG131218 VIB131214:VIC131218 VRX131214:VRY131218 WBT131214:WBU131218 WLP131214:WLQ131218 WVL131214:WVM131218 D196750:E196754 IZ196750:JA196754 SV196750:SW196754 ACR196750:ACS196754 AMN196750:AMO196754 AWJ196750:AWK196754 BGF196750:BGG196754 BQB196750:BQC196754 BZX196750:BZY196754 CJT196750:CJU196754 CTP196750:CTQ196754 DDL196750:DDM196754 DNH196750:DNI196754 DXD196750:DXE196754 EGZ196750:EHA196754 EQV196750:EQW196754 FAR196750:FAS196754 FKN196750:FKO196754 FUJ196750:FUK196754 GEF196750:GEG196754 GOB196750:GOC196754 GXX196750:GXY196754 HHT196750:HHU196754 HRP196750:HRQ196754 IBL196750:IBM196754 ILH196750:ILI196754 IVD196750:IVE196754 JEZ196750:JFA196754 JOV196750:JOW196754 JYR196750:JYS196754 KIN196750:KIO196754 KSJ196750:KSK196754 LCF196750:LCG196754 LMB196750:LMC196754 LVX196750:LVY196754 MFT196750:MFU196754 MPP196750:MPQ196754 MZL196750:MZM196754 NJH196750:NJI196754 NTD196750:NTE196754 OCZ196750:ODA196754 OMV196750:OMW196754 OWR196750:OWS196754 PGN196750:PGO196754 PQJ196750:PQK196754 QAF196750:QAG196754 QKB196750:QKC196754 QTX196750:QTY196754 RDT196750:RDU196754 RNP196750:RNQ196754 RXL196750:RXM196754 SHH196750:SHI196754 SRD196750:SRE196754 TAZ196750:TBA196754 TKV196750:TKW196754 TUR196750:TUS196754 UEN196750:UEO196754 UOJ196750:UOK196754 UYF196750:UYG196754 VIB196750:VIC196754 VRX196750:VRY196754 WBT196750:WBU196754 WLP196750:WLQ196754 WVL196750:WVM196754 D262286:E262290 IZ262286:JA262290 SV262286:SW262290 ACR262286:ACS262290 AMN262286:AMO262290 AWJ262286:AWK262290 BGF262286:BGG262290 BQB262286:BQC262290 BZX262286:BZY262290 CJT262286:CJU262290 CTP262286:CTQ262290 DDL262286:DDM262290 DNH262286:DNI262290 DXD262286:DXE262290 EGZ262286:EHA262290 EQV262286:EQW262290 FAR262286:FAS262290 FKN262286:FKO262290 FUJ262286:FUK262290 GEF262286:GEG262290 GOB262286:GOC262290 GXX262286:GXY262290 HHT262286:HHU262290 HRP262286:HRQ262290 IBL262286:IBM262290 ILH262286:ILI262290 IVD262286:IVE262290 JEZ262286:JFA262290 JOV262286:JOW262290 JYR262286:JYS262290 KIN262286:KIO262290 KSJ262286:KSK262290 LCF262286:LCG262290 LMB262286:LMC262290 LVX262286:LVY262290 MFT262286:MFU262290 MPP262286:MPQ262290 MZL262286:MZM262290 NJH262286:NJI262290 NTD262286:NTE262290 OCZ262286:ODA262290 OMV262286:OMW262290 OWR262286:OWS262290 PGN262286:PGO262290 PQJ262286:PQK262290 QAF262286:QAG262290 QKB262286:QKC262290 QTX262286:QTY262290 RDT262286:RDU262290 RNP262286:RNQ262290 RXL262286:RXM262290 SHH262286:SHI262290 SRD262286:SRE262290 TAZ262286:TBA262290 TKV262286:TKW262290 TUR262286:TUS262290 UEN262286:UEO262290 UOJ262286:UOK262290 UYF262286:UYG262290 VIB262286:VIC262290 VRX262286:VRY262290 WBT262286:WBU262290 WLP262286:WLQ262290 WVL262286:WVM262290 D327822:E327826 IZ327822:JA327826 SV327822:SW327826 ACR327822:ACS327826 AMN327822:AMO327826 AWJ327822:AWK327826 BGF327822:BGG327826 BQB327822:BQC327826 BZX327822:BZY327826 CJT327822:CJU327826 CTP327822:CTQ327826 DDL327822:DDM327826 DNH327822:DNI327826 DXD327822:DXE327826 EGZ327822:EHA327826 EQV327822:EQW327826 FAR327822:FAS327826 FKN327822:FKO327826 FUJ327822:FUK327826 GEF327822:GEG327826 GOB327822:GOC327826 GXX327822:GXY327826 HHT327822:HHU327826 HRP327822:HRQ327826 IBL327822:IBM327826 ILH327822:ILI327826 IVD327822:IVE327826 JEZ327822:JFA327826 JOV327822:JOW327826 JYR327822:JYS327826 KIN327822:KIO327826 KSJ327822:KSK327826 LCF327822:LCG327826 LMB327822:LMC327826 LVX327822:LVY327826 MFT327822:MFU327826 MPP327822:MPQ327826 MZL327822:MZM327826 NJH327822:NJI327826 NTD327822:NTE327826 OCZ327822:ODA327826 OMV327822:OMW327826 OWR327822:OWS327826 PGN327822:PGO327826 PQJ327822:PQK327826 QAF327822:QAG327826 QKB327822:QKC327826 QTX327822:QTY327826 RDT327822:RDU327826 RNP327822:RNQ327826 RXL327822:RXM327826 SHH327822:SHI327826 SRD327822:SRE327826 TAZ327822:TBA327826 TKV327822:TKW327826 TUR327822:TUS327826 UEN327822:UEO327826 UOJ327822:UOK327826 UYF327822:UYG327826 VIB327822:VIC327826 VRX327822:VRY327826 WBT327822:WBU327826 WLP327822:WLQ327826 WVL327822:WVM327826 D393358:E393362 IZ393358:JA393362 SV393358:SW393362 ACR393358:ACS393362 AMN393358:AMO393362 AWJ393358:AWK393362 BGF393358:BGG393362 BQB393358:BQC393362 BZX393358:BZY393362 CJT393358:CJU393362 CTP393358:CTQ393362 DDL393358:DDM393362 DNH393358:DNI393362 DXD393358:DXE393362 EGZ393358:EHA393362 EQV393358:EQW393362 FAR393358:FAS393362 FKN393358:FKO393362 FUJ393358:FUK393362 GEF393358:GEG393362 GOB393358:GOC393362 GXX393358:GXY393362 HHT393358:HHU393362 HRP393358:HRQ393362 IBL393358:IBM393362 ILH393358:ILI393362 IVD393358:IVE393362 JEZ393358:JFA393362 JOV393358:JOW393362 JYR393358:JYS393362 KIN393358:KIO393362 KSJ393358:KSK393362 LCF393358:LCG393362 LMB393358:LMC393362 LVX393358:LVY393362 MFT393358:MFU393362 MPP393358:MPQ393362 MZL393358:MZM393362 NJH393358:NJI393362 NTD393358:NTE393362 OCZ393358:ODA393362 OMV393358:OMW393362 OWR393358:OWS393362 PGN393358:PGO393362 PQJ393358:PQK393362 QAF393358:QAG393362 QKB393358:QKC393362 QTX393358:QTY393362 RDT393358:RDU393362 RNP393358:RNQ393362 RXL393358:RXM393362 SHH393358:SHI393362 SRD393358:SRE393362 TAZ393358:TBA393362 TKV393358:TKW393362 TUR393358:TUS393362 UEN393358:UEO393362 UOJ393358:UOK393362 UYF393358:UYG393362 VIB393358:VIC393362 VRX393358:VRY393362 WBT393358:WBU393362 WLP393358:WLQ393362 WVL393358:WVM393362 D458894:E458898 IZ458894:JA458898 SV458894:SW458898 ACR458894:ACS458898 AMN458894:AMO458898 AWJ458894:AWK458898 BGF458894:BGG458898 BQB458894:BQC458898 BZX458894:BZY458898 CJT458894:CJU458898 CTP458894:CTQ458898 DDL458894:DDM458898 DNH458894:DNI458898 DXD458894:DXE458898 EGZ458894:EHA458898 EQV458894:EQW458898 FAR458894:FAS458898 FKN458894:FKO458898 FUJ458894:FUK458898 GEF458894:GEG458898 GOB458894:GOC458898 GXX458894:GXY458898 HHT458894:HHU458898 HRP458894:HRQ458898 IBL458894:IBM458898 ILH458894:ILI458898 IVD458894:IVE458898 JEZ458894:JFA458898 JOV458894:JOW458898 JYR458894:JYS458898 KIN458894:KIO458898 KSJ458894:KSK458898 LCF458894:LCG458898 LMB458894:LMC458898 LVX458894:LVY458898 MFT458894:MFU458898 MPP458894:MPQ458898 MZL458894:MZM458898 NJH458894:NJI458898 NTD458894:NTE458898 OCZ458894:ODA458898 OMV458894:OMW458898 OWR458894:OWS458898 PGN458894:PGO458898 PQJ458894:PQK458898 QAF458894:QAG458898 QKB458894:QKC458898 QTX458894:QTY458898 RDT458894:RDU458898 RNP458894:RNQ458898 RXL458894:RXM458898 SHH458894:SHI458898 SRD458894:SRE458898 TAZ458894:TBA458898 TKV458894:TKW458898 TUR458894:TUS458898 UEN458894:UEO458898 UOJ458894:UOK458898 UYF458894:UYG458898 VIB458894:VIC458898 VRX458894:VRY458898 WBT458894:WBU458898 WLP458894:WLQ458898 WVL458894:WVM458898 D524430:E524434 IZ524430:JA524434 SV524430:SW524434 ACR524430:ACS524434 AMN524430:AMO524434 AWJ524430:AWK524434 BGF524430:BGG524434 BQB524430:BQC524434 BZX524430:BZY524434 CJT524430:CJU524434 CTP524430:CTQ524434 DDL524430:DDM524434 DNH524430:DNI524434 DXD524430:DXE524434 EGZ524430:EHA524434 EQV524430:EQW524434 FAR524430:FAS524434 FKN524430:FKO524434 FUJ524430:FUK524434 GEF524430:GEG524434 GOB524430:GOC524434 GXX524430:GXY524434 HHT524430:HHU524434 HRP524430:HRQ524434 IBL524430:IBM524434 ILH524430:ILI524434 IVD524430:IVE524434 JEZ524430:JFA524434 JOV524430:JOW524434 JYR524430:JYS524434 KIN524430:KIO524434 KSJ524430:KSK524434 LCF524430:LCG524434 LMB524430:LMC524434 LVX524430:LVY524434 MFT524430:MFU524434 MPP524430:MPQ524434 MZL524430:MZM524434 NJH524430:NJI524434 NTD524430:NTE524434 OCZ524430:ODA524434 OMV524430:OMW524434 OWR524430:OWS524434 PGN524430:PGO524434 PQJ524430:PQK524434 QAF524430:QAG524434 QKB524430:QKC524434 QTX524430:QTY524434 RDT524430:RDU524434 RNP524430:RNQ524434 RXL524430:RXM524434 SHH524430:SHI524434 SRD524430:SRE524434 TAZ524430:TBA524434 TKV524430:TKW524434 TUR524430:TUS524434 UEN524430:UEO524434 UOJ524430:UOK524434 UYF524430:UYG524434 VIB524430:VIC524434 VRX524430:VRY524434 WBT524430:WBU524434 WLP524430:WLQ524434 WVL524430:WVM524434 D589966:E589970 IZ589966:JA589970 SV589966:SW589970 ACR589966:ACS589970 AMN589966:AMO589970 AWJ589966:AWK589970 BGF589966:BGG589970 BQB589966:BQC589970 BZX589966:BZY589970 CJT589966:CJU589970 CTP589966:CTQ589970 DDL589966:DDM589970 DNH589966:DNI589970 DXD589966:DXE589970 EGZ589966:EHA589970 EQV589966:EQW589970 FAR589966:FAS589970 FKN589966:FKO589970 FUJ589966:FUK589970 GEF589966:GEG589970 GOB589966:GOC589970 GXX589966:GXY589970 HHT589966:HHU589970 HRP589966:HRQ589970 IBL589966:IBM589970 ILH589966:ILI589970 IVD589966:IVE589970 JEZ589966:JFA589970 JOV589966:JOW589970 JYR589966:JYS589970 KIN589966:KIO589970 KSJ589966:KSK589970 LCF589966:LCG589970 LMB589966:LMC589970 LVX589966:LVY589970 MFT589966:MFU589970 MPP589966:MPQ589970 MZL589966:MZM589970 NJH589966:NJI589970 NTD589966:NTE589970 OCZ589966:ODA589970 OMV589966:OMW589970 OWR589966:OWS589970 PGN589966:PGO589970 PQJ589966:PQK589970 QAF589966:QAG589970 QKB589966:QKC589970 QTX589966:QTY589970 RDT589966:RDU589970 RNP589966:RNQ589970 RXL589966:RXM589970 SHH589966:SHI589970 SRD589966:SRE589970 TAZ589966:TBA589970 TKV589966:TKW589970 TUR589966:TUS589970 UEN589966:UEO589970 UOJ589966:UOK589970 UYF589966:UYG589970 VIB589966:VIC589970 VRX589966:VRY589970 WBT589966:WBU589970 WLP589966:WLQ589970 WVL589966:WVM589970 D655502:E655506 IZ655502:JA655506 SV655502:SW655506 ACR655502:ACS655506 AMN655502:AMO655506 AWJ655502:AWK655506 BGF655502:BGG655506 BQB655502:BQC655506 BZX655502:BZY655506 CJT655502:CJU655506 CTP655502:CTQ655506 DDL655502:DDM655506 DNH655502:DNI655506 DXD655502:DXE655506 EGZ655502:EHA655506 EQV655502:EQW655506 FAR655502:FAS655506 FKN655502:FKO655506 FUJ655502:FUK655506 GEF655502:GEG655506 GOB655502:GOC655506 GXX655502:GXY655506 HHT655502:HHU655506 HRP655502:HRQ655506 IBL655502:IBM655506 ILH655502:ILI655506 IVD655502:IVE655506 JEZ655502:JFA655506 JOV655502:JOW655506 JYR655502:JYS655506 KIN655502:KIO655506 KSJ655502:KSK655506 LCF655502:LCG655506 LMB655502:LMC655506 LVX655502:LVY655506 MFT655502:MFU655506 MPP655502:MPQ655506 MZL655502:MZM655506 NJH655502:NJI655506 NTD655502:NTE655506 OCZ655502:ODA655506 OMV655502:OMW655506 OWR655502:OWS655506 PGN655502:PGO655506 PQJ655502:PQK655506 QAF655502:QAG655506 QKB655502:QKC655506 QTX655502:QTY655506 RDT655502:RDU655506 RNP655502:RNQ655506 RXL655502:RXM655506 SHH655502:SHI655506 SRD655502:SRE655506 TAZ655502:TBA655506 TKV655502:TKW655506 TUR655502:TUS655506 UEN655502:UEO655506 UOJ655502:UOK655506 UYF655502:UYG655506 VIB655502:VIC655506 VRX655502:VRY655506 WBT655502:WBU655506 WLP655502:WLQ655506 WVL655502:WVM655506 D721038:E721042 IZ721038:JA721042 SV721038:SW721042 ACR721038:ACS721042 AMN721038:AMO721042 AWJ721038:AWK721042 BGF721038:BGG721042 BQB721038:BQC721042 BZX721038:BZY721042 CJT721038:CJU721042 CTP721038:CTQ721042 DDL721038:DDM721042 DNH721038:DNI721042 DXD721038:DXE721042 EGZ721038:EHA721042 EQV721038:EQW721042 FAR721038:FAS721042 FKN721038:FKO721042 FUJ721038:FUK721042 GEF721038:GEG721042 GOB721038:GOC721042 GXX721038:GXY721042 HHT721038:HHU721042 HRP721038:HRQ721042 IBL721038:IBM721042 ILH721038:ILI721042 IVD721038:IVE721042 JEZ721038:JFA721042 JOV721038:JOW721042 JYR721038:JYS721042 KIN721038:KIO721042 KSJ721038:KSK721042 LCF721038:LCG721042 LMB721038:LMC721042 LVX721038:LVY721042 MFT721038:MFU721042 MPP721038:MPQ721042 MZL721038:MZM721042 NJH721038:NJI721042 NTD721038:NTE721042 OCZ721038:ODA721042 OMV721038:OMW721042 OWR721038:OWS721042 PGN721038:PGO721042 PQJ721038:PQK721042 QAF721038:QAG721042 QKB721038:QKC721042 QTX721038:QTY721042 RDT721038:RDU721042 RNP721038:RNQ721042 RXL721038:RXM721042 SHH721038:SHI721042 SRD721038:SRE721042 TAZ721038:TBA721042 TKV721038:TKW721042 TUR721038:TUS721042 UEN721038:UEO721042 UOJ721038:UOK721042 UYF721038:UYG721042 VIB721038:VIC721042 VRX721038:VRY721042 WBT721038:WBU721042 WLP721038:WLQ721042 WVL721038:WVM721042 D786574:E786578 IZ786574:JA786578 SV786574:SW786578 ACR786574:ACS786578 AMN786574:AMO786578 AWJ786574:AWK786578 BGF786574:BGG786578 BQB786574:BQC786578 BZX786574:BZY786578 CJT786574:CJU786578 CTP786574:CTQ786578 DDL786574:DDM786578 DNH786574:DNI786578 DXD786574:DXE786578 EGZ786574:EHA786578 EQV786574:EQW786578 FAR786574:FAS786578 FKN786574:FKO786578 FUJ786574:FUK786578 GEF786574:GEG786578 GOB786574:GOC786578 GXX786574:GXY786578 HHT786574:HHU786578 HRP786574:HRQ786578 IBL786574:IBM786578 ILH786574:ILI786578 IVD786574:IVE786578 JEZ786574:JFA786578 JOV786574:JOW786578 JYR786574:JYS786578 KIN786574:KIO786578 KSJ786574:KSK786578 LCF786574:LCG786578 LMB786574:LMC786578 LVX786574:LVY786578 MFT786574:MFU786578 MPP786574:MPQ786578 MZL786574:MZM786578 NJH786574:NJI786578 NTD786574:NTE786578 OCZ786574:ODA786578 OMV786574:OMW786578 OWR786574:OWS786578 PGN786574:PGO786578 PQJ786574:PQK786578 QAF786574:QAG786578 QKB786574:QKC786578 QTX786574:QTY786578 RDT786574:RDU786578 RNP786574:RNQ786578 RXL786574:RXM786578 SHH786574:SHI786578 SRD786574:SRE786578 TAZ786574:TBA786578 TKV786574:TKW786578 TUR786574:TUS786578 UEN786574:UEO786578 UOJ786574:UOK786578 UYF786574:UYG786578 VIB786574:VIC786578 VRX786574:VRY786578 WBT786574:WBU786578 WLP786574:WLQ786578 WVL786574:WVM786578 D852110:E852114 IZ852110:JA852114 SV852110:SW852114 ACR852110:ACS852114 AMN852110:AMO852114 AWJ852110:AWK852114 BGF852110:BGG852114 BQB852110:BQC852114 BZX852110:BZY852114 CJT852110:CJU852114 CTP852110:CTQ852114 DDL852110:DDM852114 DNH852110:DNI852114 DXD852110:DXE852114 EGZ852110:EHA852114 EQV852110:EQW852114 FAR852110:FAS852114 FKN852110:FKO852114 FUJ852110:FUK852114 GEF852110:GEG852114 GOB852110:GOC852114 GXX852110:GXY852114 HHT852110:HHU852114 HRP852110:HRQ852114 IBL852110:IBM852114 ILH852110:ILI852114 IVD852110:IVE852114 JEZ852110:JFA852114 JOV852110:JOW852114 JYR852110:JYS852114 KIN852110:KIO852114 KSJ852110:KSK852114 LCF852110:LCG852114 LMB852110:LMC852114 LVX852110:LVY852114 MFT852110:MFU852114 MPP852110:MPQ852114 MZL852110:MZM852114 NJH852110:NJI852114 NTD852110:NTE852114 OCZ852110:ODA852114 OMV852110:OMW852114 OWR852110:OWS852114 PGN852110:PGO852114 PQJ852110:PQK852114 QAF852110:QAG852114 QKB852110:QKC852114 QTX852110:QTY852114 RDT852110:RDU852114 RNP852110:RNQ852114 RXL852110:RXM852114 SHH852110:SHI852114 SRD852110:SRE852114 TAZ852110:TBA852114 TKV852110:TKW852114 TUR852110:TUS852114 UEN852110:UEO852114 UOJ852110:UOK852114 UYF852110:UYG852114 VIB852110:VIC852114 VRX852110:VRY852114 WBT852110:WBU852114 WLP852110:WLQ852114 WVL852110:WVM852114 D917646:E917650 IZ917646:JA917650 SV917646:SW917650 ACR917646:ACS917650 AMN917646:AMO917650 AWJ917646:AWK917650 BGF917646:BGG917650 BQB917646:BQC917650 BZX917646:BZY917650 CJT917646:CJU917650 CTP917646:CTQ917650 DDL917646:DDM917650 DNH917646:DNI917650 DXD917646:DXE917650 EGZ917646:EHA917650 EQV917646:EQW917650 FAR917646:FAS917650 FKN917646:FKO917650 FUJ917646:FUK917650 GEF917646:GEG917650 GOB917646:GOC917650 GXX917646:GXY917650 HHT917646:HHU917650 HRP917646:HRQ917650 IBL917646:IBM917650 ILH917646:ILI917650 IVD917646:IVE917650 JEZ917646:JFA917650 JOV917646:JOW917650 JYR917646:JYS917650 KIN917646:KIO917650 KSJ917646:KSK917650 LCF917646:LCG917650 LMB917646:LMC917650 LVX917646:LVY917650 MFT917646:MFU917650 MPP917646:MPQ917650 MZL917646:MZM917650 NJH917646:NJI917650 NTD917646:NTE917650 OCZ917646:ODA917650 OMV917646:OMW917650 OWR917646:OWS917650 PGN917646:PGO917650 PQJ917646:PQK917650 QAF917646:QAG917650 QKB917646:QKC917650 QTX917646:QTY917650 RDT917646:RDU917650 RNP917646:RNQ917650 RXL917646:RXM917650 SHH917646:SHI917650 SRD917646:SRE917650 TAZ917646:TBA917650 TKV917646:TKW917650 TUR917646:TUS917650 UEN917646:UEO917650 UOJ917646:UOK917650 UYF917646:UYG917650 VIB917646:VIC917650 VRX917646:VRY917650 WBT917646:WBU917650 WLP917646:WLQ917650 WVL917646:WVM917650 D983182:E983186 IZ983182:JA983186 SV983182:SW983186 ACR983182:ACS983186 AMN983182:AMO983186 AWJ983182:AWK983186 BGF983182:BGG983186 BQB983182:BQC983186 BZX983182:BZY983186 CJT983182:CJU983186 CTP983182:CTQ983186 DDL983182:DDM983186 DNH983182:DNI983186 DXD983182:DXE983186 EGZ983182:EHA983186 EQV983182:EQW983186 FAR983182:FAS983186 FKN983182:FKO983186 FUJ983182:FUK983186 GEF983182:GEG983186 GOB983182:GOC983186 GXX983182:GXY983186 HHT983182:HHU983186 HRP983182:HRQ983186 IBL983182:IBM983186 ILH983182:ILI983186 IVD983182:IVE983186 JEZ983182:JFA983186 JOV983182:JOW983186 JYR983182:JYS983186 KIN983182:KIO983186 KSJ983182:KSK983186 LCF983182:LCG983186 LMB983182:LMC983186 LVX983182:LVY983186 MFT983182:MFU983186 MPP983182:MPQ983186 MZL983182:MZM983186 NJH983182:NJI983186 NTD983182:NTE983186 OCZ983182:ODA983186 OMV983182:OMW983186 OWR983182:OWS983186 PGN983182:PGO983186 PQJ983182:PQK983186 QAF983182:QAG983186 QKB983182:QKC983186 QTX983182:QTY983186 RDT983182:RDU983186 RNP983182:RNQ983186 RXL983182:RXM983186 SHH983182:SHI983186 SRD983182:SRE983186 TAZ983182:TBA983186 TKV983182:TKW983186 TUR983182:TUS983186 UEN983182:UEO983186 UOJ983182:UOK983186 UYF983182:UYG983186 VIB983182:VIC983186 VRX983182:VRY983186 WBT983182:WBU983186 WLP983182:WLQ983186 WVL983182:WVM983186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5" zoomScaleNormal="100"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4.140625" style="30" customWidth="1"/>
    <col min="5" max="5" width="39.28515625" style="30" customWidth="1"/>
    <col min="6" max="7" width="24.28515625" style="165" customWidth="1"/>
    <col min="8" max="9" width="9.140625" style="160"/>
    <col min="10" max="16384" width="9.140625" style="26"/>
  </cols>
  <sheetData>
    <row r="1" spans="1:8">
      <c r="A1" s="22" t="str">
        <f>Basic!A3&amp;Basic!B3</f>
        <v>Specification No. :CC/NT/W-SOLAR/DOM/T00/25/02354</v>
      </c>
      <c r="B1" s="23"/>
      <c r="C1" s="23"/>
      <c r="D1" s="23"/>
      <c r="E1" s="24" t="str">
        <f>"Attachment-4 "</f>
        <v xml:space="preserve">Attachment-4 </v>
      </c>
    </row>
    <row r="3" spans="1:8" ht="92.25" customHeight="1">
      <c r="A3" s="611" t="str">
        <f>'Attach 3(JV)'!A3</f>
        <v>Bulk Contract for Supply &amp; Installation of Rooftop Solar projects on POWERGRID Buildings in Northern Region under PM Surya Ghar (PMSGY) Scheme</v>
      </c>
      <c r="B3" s="611"/>
      <c r="C3" s="611"/>
      <c r="D3" s="611"/>
      <c r="E3" s="611"/>
      <c r="F3" s="611"/>
      <c r="G3" s="611"/>
    </row>
    <row r="4" spans="1:8" ht="20.100000000000001" customHeight="1">
      <c r="A4" s="29"/>
      <c r="H4" s="414"/>
    </row>
    <row r="5" spans="1:8" ht="20.100000000000001" customHeight="1">
      <c r="A5" s="513" t="s">
        <v>55</v>
      </c>
      <c r="B5" s="513"/>
      <c r="C5" s="513"/>
      <c r="D5" s="513"/>
      <c r="E5" s="513"/>
      <c r="F5" s="166"/>
      <c r="G5" s="166"/>
      <c r="H5" s="414"/>
    </row>
    <row r="6" spans="1:8" ht="20.100000000000001" customHeight="1">
      <c r="A6" s="33"/>
      <c r="H6" s="414"/>
    </row>
    <row r="7" spans="1:8" ht="20.100000000000001" customHeight="1">
      <c r="A7" s="34" t="str">
        <f>'Attach 3(JV)'!A7</f>
        <v>Bidder’s Name and Address :</v>
      </c>
      <c r="E7" s="14" t="str">
        <f>'Attach 3(JV)'!E7</f>
        <v>To:</v>
      </c>
      <c r="H7" s="414"/>
    </row>
    <row r="8" spans="1:8" ht="36" customHeight="1">
      <c r="A8" s="511" t="str">
        <f>'Attach 3(JV)'!A8</f>
        <v/>
      </c>
      <c r="B8" s="511"/>
      <c r="C8" s="511"/>
      <c r="D8" s="511"/>
      <c r="E8" s="151" t="str">
        <f>'Attach 3(JV)'!E8</f>
        <v>Contract Services</v>
      </c>
      <c r="H8" s="414"/>
    </row>
    <row r="9" spans="1:8" ht="20.100000000000001" customHeight="1">
      <c r="A9" s="12" t="s">
        <v>42</v>
      </c>
      <c r="B9" s="515" t="str">
        <f>'Attach 3(JV)'!B9</f>
        <v/>
      </c>
      <c r="C9" s="515"/>
      <c r="D9" s="515"/>
      <c r="E9" s="151" t="str">
        <f>'Attach 3(JV)'!E9</f>
        <v>POWERGRID Energy Services Ltd</v>
      </c>
      <c r="H9" s="414"/>
    </row>
    <row r="10" spans="1:8" ht="20.100000000000001" customHeight="1">
      <c r="A10" s="12" t="s">
        <v>44</v>
      </c>
      <c r="B10" s="515" t="str">
        <f>'Attach 3(JV)'!B10</f>
        <v/>
      </c>
      <c r="C10" s="515"/>
      <c r="D10" s="515"/>
      <c r="E10" s="151" t="str">
        <f>'Attach 3(JV)'!E10</f>
        <v>Plot no.42, Sector -44</v>
      </c>
      <c r="H10" s="414"/>
    </row>
    <row r="11" spans="1:8" ht="20.100000000000001" customHeight="1">
      <c r="B11" s="515" t="str">
        <f>'Attach 3(JV)'!B11</f>
        <v/>
      </c>
      <c r="C11" s="515"/>
      <c r="D11" s="515"/>
      <c r="E11" s="151" t="str">
        <f>'Attach 3(JV)'!E11</f>
        <v>Gurugram (Haryana) - 122003</v>
      </c>
    </row>
    <row r="12" spans="1:8" ht="20.100000000000001" customHeight="1">
      <c r="A12" s="33"/>
      <c r="B12" s="515" t="str">
        <f>'Attach 3(JV)'!B12</f>
        <v/>
      </c>
      <c r="C12" s="515"/>
      <c r="D12" s="515"/>
      <c r="E12" s="14"/>
    </row>
    <row r="13" spans="1:8" ht="20.100000000000001" customHeight="1">
      <c r="A13" s="33"/>
      <c r="B13" s="133"/>
      <c r="C13" s="133"/>
      <c r="D13" s="133"/>
      <c r="E13" s="26"/>
      <c r="F13" s="167"/>
      <c r="G13" s="167"/>
    </row>
    <row r="14" spans="1:8" ht="20.100000000000001" customHeight="1">
      <c r="A14" s="33"/>
      <c r="B14" s="133"/>
      <c r="C14" s="133"/>
      <c r="D14" s="133"/>
    </row>
    <row r="15" spans="1:8" ht="20.100000000000001" customHeight="1">
      <c r="A15" s="30" t="s">
        <v>48</v>
      </c>
    </row>
    <row r="16" spans="1:8" ht="20.100000000000001" customHeight="1">
      <c r="A16" s="33"/>
    </row>
    <row r="17" spans="1:9" ht="50.1" customHeight="1">
      <c r="A17" s="613" t="str">
        <f>"We hereby certify that equipment and materials to be supplied are produced in " &amp;H26 &amp; " eligible source " &amp; F26</f>
        <v>We hereby certify that equipment and materials to be supplied are produced in [Name of Countries],  eligible source country.</v>
      </c>
      <c r="B17" s="613"/>
      <c r="C17" s="613"/>
      <c r="D17" s="613"/>
      <c r="E17" s="613"/>
      <c r="F17" s="168" t="s">
        <v>56</v>
      </c>
      <c r="G17" s="168" t="s">
        <v>57</v>
      </c>
    </row>
    <row r="18" spans="1:9" ht="45" customHeight="1">
      <c r="A18" s="612" t="str">
        <f>"We hereby certify that our company is incorporated and registered in " &amp;I26 &amp; " eligible source " &amp;G26</f>
        <v>We hereby certify that our company is incorporated and registered in [Name of Countries],  eligible source country.</v>
      </c>
      <c r="B18" s="612"/>
      <c r="C18" s="612"/>
      <c r="D18" s="612"/>
      <c r="E18" s="612"/>
      <c r="F18" s="172" t="s">
        <v>58</v>
      </c>
      <c r="G18" s="172" t="s">
        <v>58</v>
      </c>
      <c r="H18" s="157" t="str">
        <f t="shared" ref="H18:I25" si="0">IF(F18 = "", "", F18&amp; ", ")</f>
        <v xml:space="preserve">[Name of Countries], </v>
      </c>
      <c r="I18" s="157" t="str">
        <f t="shared" si="0"/>
        <v xml:space="preserve">[Name of Countries], </v>
      </c>
    </row>
    <row r="19" spans="1:9" ht="33" customHeight="1">
      <c r="A19" s="170"/>
      <c r="B19" s="170"/>
      <c r="C19" s="170"/>
      <c r="D19" s="170"/>
      <c r="E19" s="170"/>
      <c r="F19" s="172"/>
      <c r="G19" s="172"/>
      <c r="H19" s="157" t="str">
        <f t="shared" si="0"/>
        <v/>
      </c>
      <c r="I19" s="157" t="str">
        <f t="shared" si="0"/>
        <v/>
      </c>
    </row>
    <row r="20" spans="1:9" ht="33" customHeight="1">
      <c r="A20" s="170"/>
      <c r="B20" s="170"/>
      <c r="C20" s="170"/>
      <c r="D20" s="38"/>
      <c r="E20" s="170"/>
      <c r="F20" s="172"/>
      <c r="G20" s="172"/>
      <c r="H20" s="157" t="str">
        <f t="shared" si="0"/>
        <v/>
      </c>
      <c r="I20" s="157" t="str">
        <f t="shared" si="0"/>
        <v/>
      </c>
    </row>
    <row r="21" spans="1:9" ht="33" customHeight="1">
      <c r="A21" s="37" t="s">
        <v>35</v>
      </c>
      <c r="B21" s="71" t="str">
        <f>'Attach 3(JV)'!B24</f>
        <v/>
      </c>
      <c r="D21" s="38" t="s">
        <v>50</v>
      </c>
      <c r="E21" s="245" t="str">
        <f>'Attach 3(JV)'!E24</f>
        <v/>
      </c>
      <c r="F21" s="172"/>
      <c r="G21" s="172"/>
      <c r="H21" s="157" t="str">
        <f t="shared" si="0"/>
        <v/>
      </c>
      <c r="I21" s="157" t="str">
        <f t="shared" si="0"/>
        <v/>
      </c>
    </row>
    <row r="22" spans="1:9" ht="33" customHeight="1">
      <c r="A22" s="37" t="s">
        <v>36</v>
      </c>
      <c r="B22" s="245" t="str">
        <f>'Attach 3(JV)'!B25</f>
        <v/>
      </c>
      <c r="D22" s="38" t="s">
        <v>51</v>
      </c>
      <c r="E22" s="245" t="str">
        <f>'Attach 3(JV)'!E25</f>
        <v/>
      </c>
      <c r="F22" s="172"/>
      <c r="G22" s="172"/>
      <c r="H22" s="157" t="str">
        <f t="shared" si="0"/>
        <v/>
      </c>
      <c r="I22" s="157" t="str">
        <f t="shared" si="0"/>
        <v/>
      </c>
    </row>
    <row r="23" spans="1:9" ht="33" customHeight="1">
      <c r="D23" s="38"/>
      <c r="F23" s="172"/>
      <c r="G23" s="172"/>
      <c r="H23" s="157" t="str">
        <f t="shared" si="0"/>
        <v/>
      </c>
      <c r="I23" s="157" t="str">
        <f t="shared" si="0"/>
        <v/>
      </c>
    </row>
    <row r="24" spans="1:9" ht="33" customHeight="1">
      <c r="D24" s="38"/>
      <c r="F24" s="172"/>
      <c r="G24" s="172"/>
      <c r="H24" s="157" t="str">
        <f t="shared" si="0"/>
        <v/>
      </c>
      <c r="I24" s="157" t="str">
        <f t="shared" si="0"/>
        <v/>
      </c>
    </row>
    <row r="25" spans="1:9" ht="33" customHeight="1">
      <c r="A25" s="26"/>
      <c r="B25" s="26"/>
      <c r="C25" s="26"/>
      <c r="D25" s="26"/>
      <c r="E25" s="26"/>
      <c r="F25" s="172"/>
      <c r="G25" s="172"/>
      <c r="H25" s="157" t="str">
        <f t="shared" si="0"/>
        <v/>
      </c>
      <c r="I25" s="157" t="str">
        <f t="shared" si="0"/>
        <v/>
      </c>
    </row>
    <row r="26" spans="1:9" ht="33" customHeight="1">
      <c r="A26" s="26"/>
      <c r="B26" s="26"/>
      <c r="C26" s="26"/>
      <c r="D26" s="26"/>
      <c r="E26" s="26"/>
      <c r="F26" s="169" t="str">
        <f>IF((8-COUNTBLANK(F18:F25)) &lt;2, "country.", "countries.")</f>
        <v>country.</v>
      </c>
      <c r="G26" s="169" t="str">
        <f>IF((8-COUNTBLANK(G18:G25)) &lt;2, "country.", "countries.")</f>
        <v>country.</v>
      </c>
      <c r="H26" s="157" t="str">
        <f>IF(COUNTBLANK(F18:F25) =8, "[Enter the name of country where from equipments &amp; material shall be supplied]",CONCATENATE(H18,H19,H20,H21,H22,H23,H24,H25))</f>
        <v xml:space="preserve">[Name of Countries], </v>
      </c>
      <c r="I26" s="15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T0LLRDjTB7G4Pm1IuOeI/iWqcHOqd03MiGZcqwc7HCE39WCK6WDhqFuRwSmFTNrNMzMGDpB6MwzZvnRuUMhCcQ==" saltValue="YVLrJaHZQbzf3NzU64CHSQ==" spinCount="100000" sheet="1" objects="1" scenarios="1"/>
  <customSheetViews>
    <customSheetView guid="{AA750348-930C-43DE-ADD0-8D60980F5013}" showPageBreaks="1" showGridLines="0" zeroValues="0" printArea="1" view="pageBreakPreview">
      <selection activeCell="F18" sqref="F18"/>
      <pageMargins left="0" right="0" top="0" bottom="0" header="0" footer="0"/>
      <pageSetup scale="69" orientation="portrait" r:id="rId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 right="0" top="0" bottom="0" header="0" footer="0"/>
      <pageSetup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 right="0" top="0" bottom="0" header="0" footer="0"/>
      <pageSetup orientation="portrait" r:id="rId29"/>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 right="0" top="0" bottom="0" header="0" footer="0"/>
      <pageSetup orientation="portrait" r:id="rId31"/>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 right="0" top="0" bottom="0" header="0" footer="0"/>
      <pageSetup orientation="portrait" r:id="rId32"/>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 right="0" top="0" bottom="0" header="0" footer="0"/>
      <pageSetup orientation="portrait" r:id="rId33"/>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 right="0" top="0" bottom="0" header="0" footer="0"/>
      <pageSetup scale="69" orientation="portrait" r:id="rId34"/>
      <headerFooter alignWithMargins="0">
        <oddFooter>&amp;R&amp;"Book Antiqua,Bold"&amp;8 Page &amp;P of &amp;N</oddFooter>
      </headerFooter>
    </customSheetView>
    <customSheetView guid="{271CB310-10A0-48C2-B1DD-ECB38F94B35B}" showPageBreaks="1" showGridLines="0" zeroValues="0" printArea="1" view="pageBreakPreview">
      <selection activeCell="F18" sqref="F18"/>
      <pageMargins left="0" right="0" top="0" bottom="0" header="0" footer="0"/>
      <pageSetup scale="69" orientation="portrait" r:id="rId35"/>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zoomScaleNormal="100" zoomScaleSheetLayoutView="100" workbookViewId="0">
      <selection activeCell="B16" sqref="B16"/>
    </sheetView>
  </sheetViews>
  <sheetFormatPr defaultColWidth="9.140625" defaultRowHeight="16.5"/>
  <cols>
    <col min="1" max="1" width="12.140625" style="30" customWidth="1"/>
    <col min="2" max="2" width="22.42578125" style="30" customWidth="1"/>
    <col min="3" max="3" width="26.42578125" style="30" customWidth="1"/>
    <col min="4" max="4" width="12.28515625" style="30" customWidth="1"/>
    <col min="5" max="5" width="26.7109375" style="30" customWidth="1"/>
    <col min="6" max="8" width="9.140625" style="215"/>
    <col min="9" max="38" width="9.140625" style="216"/>
    <col min="39" max="16384" width="9.140625" style="26"/>
  </cols>
  <sheetData>
    <row r="1" spans="1:38">
      <c r="A1" s="22" t="str">
        <f>Basic!A3&amp;Basic!B3</f>
        <v>Specification No. :CC/NT/W-SOLAR/DOM/T00/25/02354</v>
      </c>
      <c r="B1" s="23"/>
      <c r="C1" s="23"/>
      <c r="D1" s="23"/>
      <c r="E1" s="41" t="str">
        <f>"Attachment-4(A) "</f>
        <v xml:space="preserve">Attachment-4(A) </v>
      </c>
    </row>
    <row r="2" spans="1:38" ht="11.1" customHeight="1"/>
    <row r="3" spans="1:38" ht="107.25" customHeight="1">
      <c r="A3" s="611" t="str">
        <f>'Attach 3(JV)'!A3</f>
        <v>Bulk Contract for Supply &amp; Installation of Rooftop Solar projects on POWERGRID Buildings in Northern Region under PM Surya Ghar (PMSGY) Scheme</v>
      </c>
      <c r="B3" s="611"/>
      <c r="C3" s="611"/>
      <c r="D3" s="611"/>
      <c r="E3" s="611"/>
      <c r="F3" s="217"/>
      <c r="G3" s="218"/>
      <c r="H3" s="217"/>
    </row>
    <row r="4" spans="1:38" ht="11.1" customHeight="1">
      <c r="A4" s="29"/>
      <c r="H4" s="219"/>
      <c r="I4" s="220"/>
    </row>
    <row r="5" spans="1:38" ht="20.100000000000001" customHeight="1">
      <c r="A5" s="513" t="s">
        <v>59</v>
      </c>
      <c r="B5" s="513"/>
      <c r="C5" s="513"/>
      <c r="D5" s="513"/>
      <c r="E5" s="513"/>
      <c r="F5" s="217"/>
      <c r="H5" s="219"/>
      <c r="I5" s="220"/>
    </row>
    <row r="6" spans="1:38" ht="11.1" customHeight="1">
      <c r="A6" s="33"/>
      <c r="H6" s="219"/>
      <c r="I6" s="220"/>
    </row>
    <row r="7" spans="1:38" ht="20.100000000000001" customHeight="1">
      <c r="A7" s="34" t="str">
        <f>'Attach 3(JV)'!A7</f>
        <v>Bidder’s Name and Address :</v>
      </c>
      <c r="D7" s="14" t="str">
        <f>'Attach 3(JV)'!E7</f>
        <v>To:</v>
      </c>
      <c r="H7" s="219"/>
      <c r="I7" s="220"/>
    </row>
    <row r="8" spans="1:38" s="171" customFormat="1" ht="36" customHeight="1">
      <c r="A8" s="511" t="str">
        <f>'Attach 3(JV)'!A8</f>
        <v/>
      </c>
      <c r="B8" s="511"/>
      <c r="C8" s="511"/>
      <c r="D8" s="11" t="str">
        <f>'Attach 3(JV)'!E8</f>
        <v>Contract Services</v>
      </c>
      <c r="E8" s="33"/>
      <c r="F8" s="221"/>
      <c r="G8" s="221"/>
      <c r="H8" s="222"/>
      <c r="I8" s="223"/>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row>
    <row r="9" spans="1:38" ht="20.100000000000001" customHeight="1">
      <c r="A9" s="12" t="s">
        <v>42</v>
      </c>
      <c r="B9" s="515" t="str">
        <f>'Attach 3(JV)'!B9</f>
        <v/>
      </c>
      <c r="C9" s="515"/>
      <c r="D9" s="11" t="str">
        <f>'Attach 3(JV)'!E9</f>
        <v>POWERGRID Energy Services Ltd</v>
      </c>
      <c r="H9" s="219"/>
      <c r="I9" s="220"/>
    </row>
    <row r="10" spans="1:38" ht="20.100000000000001" customHeight="1">
      <c r="A10" s="12" t="s">
        <v>44</v>
      </c>
      <c r="B10" s="515" t="str">
        <f>'Attach 3(JV)'!B10</f>
        <v/>
      </c>
      <c r="C10" s="515"/>
      <c r="D10" s="11" t="str">
        <f>'Attach 3(JV)'!E10</f>
        <v>Plot no.42, Sector -44</v>
      </c>
      <c r="H10" s="219"/>
      <c r="I10" s="220"/>
    </row>
    <row r="11" spans="1:38" ht="20.100000000000001" customHeight="1">
      <c r="B11" s="515" t="str">
        <f>'Attach 3(JV)'!B11</f>
        <v/>
      </c>
      <c r="C11" s="515"/>
      <c r="D11" s="11" t="str">
        <f>'Attach 3(JV)'!E11</f>
        <v>Gurugram (Haryana) - 122003</v>
      </c>
    </row>
    <row r="12" spans="1:38" ht="15" customHeight="1">
      <c r="A12" s="33"/>
      <c r="B12" s="515" t="str">
        <f>'Attach 3(JV)'!B12</f>
        <v/>
      </c>
      <c r="C12" s="515"/>
      <c r="D12" s="11"/>
    </row>
    <row r="13" spans="1:38" ht="20.100000000000001" customHeight="1">
      <c r="A13" s="30" t="s">
        <v>48</v>
      </c>
    </row>
    <row r="14" spans="1:38" ht="72" customHeight="1">
      <c r="A14" s="614" t="s">
        <v>60</v>
      </c>
      <c r="B14" s="614"/>
      <c r="C14" s="614"/>
      <c r="D14" s="614"/>
      <c r="E14" s="614"/>
    </row>
    <row r="15" spans="1:38" ht="20.100000000000001" customHeight="1">
      <c r="A15" s="153" t="s">
        <v>61</v>
      </c>
      <c r="B15" s="153" t="s">
        <v>62</v>
      </c>
      <c r="C15" s="153" t="s">
        <v>63</v>
      </c>
      <c r="D15" s="153" t="s">
        <v>64</v>
      </c>
      <c r="E15" s="153" t="s">
        <v>65</v>
      </c>
    </row>
    <row r="16" spans="1:38" ht="30" customHeight="1">
      <c r="A16" s="154">
        <v>1</v>
      </c>
      <c r="B16" s="247"/>
      <c r="C16" s="247"/>
      <c r="D16" s="247"/>
      <c r="E16" s="247"/>
    </row>
    <row r="17" spans="1:5" ht="30" customHeight="1">
      <c r="A17" s="155">
        <v>2</v>
      </c>
      <c r="B17" s="247"/>
      <c r="C17" s="247"/>
      <c r="D17" s="247"/>
      <c r="E17" s="367"/>
    </row>
    <row r="18" spans="1:5" ht="30" customHeight="1">
      <c r="A18" s="155">
        <v>3</v>
      </c>
      <c r="B18" s="247"/>
      <c r="C18" s="247"/>
      <c r="D18" s="247"/>
      <c r="E18" s="248"/>
    </row>
    <row r="19" spans="1:5" ht="30" customHeight="1">
      <c r="A19" s="155">
        <v>4</v>
      </c>
      <c r="B19" s="247"/>
      <c r="C19" s="247"/>
      <c r="D19" s="247"/>
      <c r="E19" s="248"/>
    </row>
    <row r="20" spans="1:5" ht="30" customHeight="1">
      <c r="A20" s="156">
        <v>5</v>
      </c>
      <c r="B20" s="247"/>
      <c r="C20" s="247"/>
      <c r="D20" s="247"/>
      <c r="E20" s="249"/>
    </row>
    <row r="21" spans="1:5" ht="29.25" customHeight="1">
      <c r="A21" s="26"/>
      <c r="B21" s="26"/>
      <c r="C21" s="26"/>
      <c r="D21" s="26"/>
      <c r="E21" s="26"/>
    </row>
    <row r="22" spans="1:5" ht="62.25" customHeight="1">
      <c r="A22" s="614" t="s">
        <v>66</v>
      </c>
      <c r="B22" s="614"/>
      <c r="C22" s="614"/>
      <c r="D22" s="614"/>
      <c r="E22" s="614"/>
    </row>
    <row r="23" spans="1:5" ht="15.95" customHeight="1"/>
    <row r="24" spans="1:5" ht="23.1" customHeight="1">
      <c r="C24" s="38"/>
    </row>
    <row r="25" spans="1:5" ht="23.1" customHeight="1">
      <c r="A25" s="37" t="s">
        <v>35</v>
      </c>
      <c r="B25" s="71" t="str">
        <f>'Attach 3(JV)'!B24</f>
        <v/>
      </c>
      <c r="C25" s="38" t="s">
        <v>50</v>
      </c>
      <c r="D25" s="245" t="str">
        <f>'Attach 3(JV)'!E24</f>
        <v/>
      </c>
    </row>
    <row r="26" spans="1:5" ht="23.1" customHeight="1">
      <c r="A26" s="37" t="s">
        <v>36</v>
      </c>
      <c r="B26" s="245" t="str">
        <f>'Attach 3(JV)'!B25</f>
        <v/>
      </c>
      <c r="C26" s="38" t="s">
        <v>51</v>
      </c>
      <c r="D26" s="245" t="str">
        <f>'Attach 3(JV)'!E25</f>
        <v/>
      </c>
    </row>
    <row r="27" spans="1:5" ht="23.1" customHeight="1">
      <c r="C27" s="38"/>
      <c r="D27" s="38"/>
    </row>
    <row r="28" spans="1:5" ht="20.100000000000001" customHeight="1"/>
    <row r="29" spans="1:5" ht="20.100000000000001" customHeight="1">
      <c r="A29" s="39"/>
    </row>
    <row r="30" spans="1:5" ht="20.100000000000001" customHeight="1"/>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rnqepqkJIAPnPkFJBABah0Y3PYwozQTqXh1fT4SExHUb61KOgkbURFaTgNVqD/ypfjKTuj1jBdx0UChysjD3lw==" saltValue="liYymqWz5y+w/DkoaHbclw==" spinCount="100000" sheet="1" objects="1" scenarios="1"/>
  <customSheetViews>
    <customSheetView guid="{AA750348-930C-43DE-ADD0-8D60980F5013}" showPageBreaks="1" showGridLines="0" zeroValues="0" printArea="1" view="pageBreakPreview">
      <selection activeCell="B16" sqref="B16"/>
      <pageMargins left="0" right="0" top="0" bottom="0" header="0" footer="0"/>
      <pageSetup scale="96" orientation="portrait" r:id="rId1"/>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 right="0" top="0" bottom="0" header="0" footer="0"/>
      <pageSetup scale="96" orientation="portrait" r:id="rId2"/>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 right="0" top="0" bottom="0" header="0" footer="0"/>
      <pageSetup scale="96" orientation="portrait" r:id="rId3"/>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 right="0" top="0" bottom="0" header="0" footer="0"/>
      <pageSetup scale="96" orientation="portrait" r:id="rId4"/>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 right="0" top="0" bottom="0" header="0" footer="0"/>
      <pageSetup scale="96" orientation="portrait" r:id="rId5"/>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 right="0" top="0" bottom="0" header="0" footer="0"/>
      <pageSetup scale="96" orientation="portrait" r:id="rId6"/>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 right="0" top="0" bottom="0" header="0" footer="0"/>
      <pageSetup scale="96" orientation="portrait" r:id="rId7"/>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 right="0" top="0" bottom="0" header="0" footer="0"/>
      <pageSetup scale="96" orientation="portrait" r:id="rId8"/>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 right="0" top="0" bottom="0" header="0" footer="0"/>
      <pageSetup scale="96"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 right="0" top="0" bottom="0" header="0" footer="0"/>
      <pageSetup scale="96" orientation="portrait" r:id="rId29"/>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 right="0" top="0" bottom="0" header="0" footer="0"/>
      <pageSetup scale="96" orientation="portrait" r:id="rId30"/>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 right="0" top="0" bottom="0" header="0" footer="0"/>
      <pageSetup scale="96" orientation="portrait" r:id="rId31"/>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 right="0" top="0" bottom="0" header="0" footer="0"/>
      <pageSetup scale="96" orientation="portrait" r:id="rId32"/>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 right="0" top="0" bottom="0" header="0" footer="0"/>
      <pageSetup scale="96" orientation="portrait" r:id="rId33"/>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 right="0" top="0" bottom="0" header="0" footer="0"/>
      <pageSetup scale="96" orientation="portrait" r:id="rId34"/>
      <headerFooter alignWithMargins="0">
        <oddFooter>&amp;R&amp;"Book Antiqua,Bold"&amp;8 Page &amp;P of &amp;N</oddFooter>
      </headerFooter>
    </customSheetView>
    <customSheetView guid="{271CB310-10A0-48C2-B1DD-ECB38F94B35B}" showPageBreaks="1" showGridLines="0" zeroValues="0" printArea="1" view="pageBreakPreview">
      <selection activeCell="B16" sqref="B16"/>
      <pageMargins left="0" right="0" top="0" bottom="0" header="0" footer="0"/>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zoomScaleNormal="100" zoomScaleSheetLayoutView="100" workbookViewId="0">
      <selection activeCell="B16" sqref="B16:E16"/>
    </sheetView>
  </sheetViews>
  <sheetFormatPr defaultColWidth="9.140625" defaultRowHeight="16.5"/>
  <cols>
    <col min="1" max="1" width="12.140625" style="30" customWidth="1"/>
    <col min="2" max="2" width="20.5703125" style="30" customWidth="1"/>
    <col min="3" max="3" width="11.42578125" style="30" customWidth="1"/>
    <col min="4" max="4" width="12.5703125" style="30" customWidth="1"/>
    <col min="5" max="5" width="39.28515625" style="30" customWidth="1"/>
    <col min="6" max="8" width="9.140625" style="25"/>
    <col min="9" max="16384" width="9.140625" style="26"/>
  </cols>
  <sheetData>
    <row r="1" spans="1:9">
      <c r="A1" s="22" t="str">
        <f>Basic!A3&amp;Basic!B3</f>
        <v>Specification No. :CC/NT/W-SOLAR/DOM/T00/25/02354</v>
      </c>
      <c r="B1" s="23"/>
      <c r="C1" s="23"/>
      <c r="D1" s="23"/>
      <c r="E1" s="24" t="str">
        <f>"Attachment-4(B) "</f>
        <v xml:space="preserve">Attachment-4(B) </v>
      </c>
    </row>
    <row r="3" spans="1:9" ht="93"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20.100000000000001" customHeight="1">
      <c r="A4" s="29"/>
      <c r="H4" s="31"/>
      <c r="I4" s="10"/>
    </row>
    <row r="5" spans="1:9" ht="20.100000000000001" customHeight="1">
      <c r="A5" s="513" t="s">
        <v>59</v>
      </c>
      <c r="B5" s="513"/>
      <c r="C5" s="513"/>
      <c r="D5" s="513"/>
      <c r="E5" s="51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1" t="str">
        <f>'Attach 3(JV)'!A8</f>
        <v/>
      </c>
      <c r="B8" s="511"/>
      <c r="C8" s="511"/>
      <c r="D8" s="511"/>
      <c r="E8" s="11" t="str">
        <f>'Attach 3(JV)'!E8</f>
        <v>Contract Services</v>
      </c>
      <c r="H8" s="31"/>
      <c r="I8" s="10"/>
    </row>
    <row r="9" spans="1:9" ht="20.100000000000001" customHeight="1">
      <c r="A9" s="12" t="s">
        <v>42</v>
      </c>
      <c r="B9" s="515" t="str">
        <f>'Attach 3(JV)'!B9</f>
        <v/>
      </c>
      <c r="C9" s="515"/>
      <c r="D9" s="515"/>
      <c r="E9" s="11" t="str">
        <f>'Attach 3(JV)'!E9</f>
        <v>POWERGRID Energy Services Ltd</v>
      </c>
      <c r="H9" s="31"/>
      <c r="I9" s="10"/>
    </row>
    <row r="10" spans="1:9" ht="20.100000000000001" customHeight="1">
      <c r="A10" s="12" t="s">
        <v>44</v>
      </c>
      <c r="B10" s="515" t="str">
        <f>'Attach 3(JV)'!B10</f>
        <v/>
      </c>
      <c r="C10" s="515"/>
      <c r="D10" s="515"/>
      <c r="E10" s="11" t="str">
        <f>'Attach 3(JV)'!E10</f>
        <v>Plot no.42, Sector -44</v>
      </c>
      <c r="H10" s="31"/>
      <c r="I10" s="10"/>
    </row>
    <row r="11" spans="1:9" ht="20.100000000000001" customHeight="1">
      <c r="B11" s="515" t="str">
        <f>'Attach 3(JV)'!B11</f>
        <v/>
      </c>
      <c r="C11" s="515"/>
      <c r="D11" s="515"/>
      <c r="E11" s="11" t="str">
        <f>'Attach 3(JV)'!E11</f>
        <v>Gurugram (Haryana) - 122003</v>
      </c>
    </row>
    <row r="12" spans="1:9" ht="20.100000000000001" customHeight="1">
      <c r="A12" s="33"/>
      <c r="B12" s="515" t="str">
        <f>'Attach 3(JV)'!B12</f>
        <v/>
      </c>
      <c r="C12" s="515"/>
      <c r="D12" s="515"/>
      <c r="E12" s="11"/>
    </row>
    <row r="13" spans="1:9" ht="20.100000000000001" customHeight="1">
      <c r="A13" s="30" t="s">
        <v>48</v>
      </c>
    </row>
    <row r="14" spans="1:9" ht="20.100000000000001" customHeight="1">
      <c r="A14" s="33"/>
    </row>
    <row r="15" spans="1:9" ht="87.75" customHeight="1">
      <c r="A15" s="614" t="s">
        <v>67</v>
      </c>
      <c r="B15" s="614"/>
      <c r="C15" s="614"/>
      <c r="D15" s="614"/>
      <c r="E15" s="614"/>
    </row>
    <row r="16" spans="1:9" ht="30" customHeight="1">
      <c r="A16" s="88" t="s">
        <v>68</v>
      </c>
      <c r="B16" s="615"/>
      <c r="C16" s="615"/>
      <c r="D16" s="615"/>
      <c r="E16" s="615"/>
    </row>
    <row r="17" spans="1:5" ht="30" customHeight="1">
      <c r="A17" s="88" t="s">
        <v>69</v>
      </c>
      <c r="B17" s="615"/>
      <c r="C17" s="615"/>
      <c r="D17" s="615"/>
      <c r="E17" s="615"/>
    </row>
    <row r="18" spans="1:5" ht="30" customHeight="1">
      <c r="A18" s="88" t="s">
        <v>70</v>
      </c>
      <c r="B18" s="615"/>
      <c r="C18" s="615"/>
      <c r="D18" s="615"/>
      <c r="E18" s="615"/>
    </row>
    <row r="19" spans="1:5" ht="30" customHeight="1">
      <c r="A19" s="42" t="s">
        <v>71</v>
      </c>
      <c r="B19" s="615"/>
      <c r="C19" s="615"/>
      <c r="D19" s="615"/>
      <c r="E19" s="615"/>
    </row>
    <row r="20" spans="1:5" ht="30" customHeight="1">
      <c r="A20" s="42" t="s">
        <v>72</v>
      </c>
      <c r="B20" s="615"/>
      <c r="C20" s="615"/>
      <c r="D20" s="615"/>
      <c r="E20" s="615"/>
    </row>
    <row r="21" spans="1:5" ht="30" customHeight="1">
      <c r="A21" s="42" t="s">
        <v>73</v>
      </c>
      <c r="B21" s="615"/>
      <c r="C21" s="615"/>
      <c r="D21" s="615"/>
      <c r="E21" s="615"/>
    </row>
    <row r="22" spans="1:5" ht="16.5" customHeight="1">
      <c r="A22" s="134"/>
    </row>
    <row r="23" spans="1:5" ht="27.95" customHeight="1">
      <c r="D23" s="38"/>
    </row>
    <row r="24" spans="1:5" ht="27.95" customHeight="1">
      <c r="A24" s="37" t="s">
        <v>35</v>
      </c>
      <c r="B24" s="71" t="str">
        <f>'Attach 3(JV)'!B24</f>
        <v/>
      </c>
      <c r="D24" s="38" t="s">
        <v>50</v>
      </c>
      <c r="E24" s="245" t="str">
        <f>'Attach 3(JV)'!E24</f>
        <v/>
      </c>
    </row>
    <row r="25" spans="1:5" ht="27.95" customHeight="1">
      <c r="A25" s="37" t="s">
        <v>36</v>
      </c>
      <c r="B25" s="245" t="str">
        <f>'Attach 3(JV)'!B25</f>
        <v/>
      </c>
      <c r="D25" s="38" t="s">
        <v>51</v>
      </c>
      <c r="E25" s="24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iPf0wuwMfeHtReyTpufAxJlOp7p6QxBxC0n8HBWgCKIBLWY4qJrpAhv9jdzOtbJd9CGz8wH5r2EqoZRQ/37pXQ==" saltValue="5yUyFHuBCsY12LDhEMoNXw==" spinCount="100000" sheet="1" objects="1" scenarios="1"/>
  <customSheetViews>
    <customSheetView guid="{AA750348-930C-43DE-ADD0-8D60980F5013}" showPageBreaks="1" showGridLines="0" printArea="1" view="pageBreakPreview">
      <selection activeCell="B16" sqref="B16:E16"/>
      <pageMargins left="0" right="0" top="0" bottom="0" header="0" footer="0"/>
      <pageSetup scale="95" orientation="portrait" r:id="rId1"/>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 right="0" top="0" bottom="0" header="0" footer="0"/>
      <pageSetup scale="95"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 right="0" top="0" bottom="0" header="0" footer="0"/>
      <pageSetup scale="95"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 right="0" top="0" bottom="0" header="0" footer="0"/>
      <pageSetup scale="95"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 right="0" top="0" bottom="0" header="0" footer="0"/>
      <pageSetup scale="95" orientation="portrait" r:id="rId5"/>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 right="0" top="0" bottom="0" header="0" footer="0"/>
      <pageSetup scale="95" orientation="portrait" r:id="rId6"/>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 right="0" top="0" bottom="0" header="0" footer="0"/>
      <pageSetup scale="95"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 right="0" top="0" bottom="0" header="0" footer="0"/>
      <pageSetup scale="95"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 right="0" top="0" bottom="0" header="0" footer="0"/>
      <pageSetup scale="95"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 right="0" top="0" bottom="0" header="0" footer="0"/>
      <pageSetup scale="95"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 right="0" top="0" bottom="0" header="0" footer="0"/>
      <pageSetup scale="95"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 right="0" top="0" bottom="0" header="0" footer="0"/>
      <pageSetup scale="95" orientation="portrait" r:id="rId28"/>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 right="0" top="0" bottom="0" header="0" footer="0"/>
      <pageSetup scale="95"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 right="0" top="0" bottom="0" header="0" footer="0"/>
      <pageSetup scale="95" orientation="portrait" r:id="rId31"/>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 right="0" top="0" bottom="0" header="0" footer="0"/>
      <pageSetup scale="95" orientation="portrait" r:id="rId32"/>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271CB310-10A0-48C2-B1DD-ECB38F94B35B}" showPageBreaks="1" showGridLines="0" printArea="1" view="pageBreakPreview">
      <selection activeCell="B16" sqref="B16:E16"/>
      <pageMargins left="0" right="0" top="0" bottom="0" header="0" footer="0"/>
      <pageSetup scale="95" orientation="portrait" r:id="rId35"/>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0" customWidth="1"/>
    <col min="2" max="2" width="27.28515625" style="30" customWidth="1"/>
    <col min="3" max="3" width="20.42578125" style="30" customWidth="1"/>
    <col min="4" max="4" width="18.85546875" style="30" customWidth="1"/>
    <col min="5" max="5" width="20" style="30" customWidth="1"/>
    <col min="6" max="7" width="9.140625" style="25"/>
    <col min="8" max="8" width="0" style="25" hidden="1" customWidth="1"/>
    <col min="9" max="16384" width="9.140625" style="26"/>
  </cols>
  <sheetData>
    <row r="1" spans="1:9">
      <c r="A1" s="22" t="str">
        <f>Basic!A3&amp;Basic!B3</f>
        <v>Specification No. :CC/NT/W-SOLAR/DOM/T00/25/02354</v>
      </c>
      <c r="B1" s="23"/>
      <c r="C1" s="23"/>
      <c r="D1" s="23"/>
      <c r="E1" s="24" t="str">
        <f>"Attachment-5 "</f>
        <v xml:space="preserve">Attachment-5 </v>
      </c>
    </row>
    <row r="2" spans="1:9" ht="8.1" customHeight="1"/>
    <row r="3" spans="1:9" ht="95.25"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3" customHeight="1">
      <c r="A4" s="29"/>
      <c r="H4" s="31"/>
      <c r="I4" s="10"/>
    </row>
    <row r="5" spans="1:9" ht="20.100000000000001" customHeight="1">
      <c r="A5" s="513" t="s">
        <v>74</v>
      </c>
      <c r="B5" s="513"/>
      <c r="C5" s="513"/>
      <c r="D5" s="513"/>
      <c r="E5" s="513"/>
      <c r="F5" s="32"/>
      <c r="H5" s="31"/>
      <c r="I5" s="10"/>
    </row>
    <row r="6" spans="1:9" ht="8.1" customHeight="1">
      <c r="A6" s="33"/>
      <c r="H6" s="31"/>
      <c r="I6" s="10"/>
    </row>
    <row r="7" spans="1:9" ht="20.100000000000001" customHeight="1">
      <c r="A7" s="34" t="str">
        <f>'Attach 3(JV)'!A7</f>
        <v>Bidder’s Name and Address :</v>
      </c>
      <c r="B7" s="33"/>
      <c r="C7" s="33"/>
      <c r="D7" s="14" t="str">
        <f>'Attach 3(JV)'!E7</f>
        <v>To:</v>
      </c>
      <c r="H7" s="31"/>
      <c r="I7" s="10"/>
    </row>
    <row r="8" spans="1:9" ht="36" customHeight="1">
      <c r="A8" s="511" t="str">
        <f>'Attach 3(JV)'!A8</f>
        <v/>
      </c>
      <c r="B8" s="511"/>
      <c r="C8" s="511"/>
      <c r="D8" s="11" t="str">
        <f>'Attach 3(JV)'!E8</f>
        <v>Contract Services</v>
      </c>
      <c r="H8" s="31"/>
      <c r="I8" s="10"/>
    </row>
    <row r="9" spans="1:9" ht="20.100000000000001" customHeight="1">
      <c r="A9" s="12" t="s">
        <v>42</v>
      </c>
      <c r="B9" s="515" t="str">
        <f>'Attach 3(JV)'!B9</f>
        <v/>
      </c>
      <c r="C9" s="515"/>
      <c r="D9" s="11" t="str">
        <f>'Attach 3(JV)'!E9</f>
        <v>POWERGRID Energy Services Ltd</v>
      </c>
      <c r="H9" s="31"/>
      <c r="I9" s="10"/>
    </row>
    <row r="10" spans="1:9" ht="20.100000000000001" customHeight="1">
      <c r="A10" s="12" t="s">
        <v>44</v>
      </c>
      <c r="B10" s="515" t="str">
        <f>'Attach 3(JV)'!B10</f>
        <v/>
      </c>
      <c r="C10" s="515"/>
      <c r="D10" s="11" t="str">
        <f>'Attach 3(JV)'!E10</f>
        <v>Plot no.42, Sector -44</v>
      </c>
      <c r="H10" s="31"/>
      <c r="I10" s="10"/>
    </row>
    <row r="11" spans="1:9" ht="20.100000000000001" customHeight="1">
      <c r="B11" s="515" t="str">
        <f>'Attach 3(JV)'!B11</f>
        <v/>
      </c>
      <c r="C11" s="515"/>
      <c r="D11" s="11" t="str">
        <f>'Attach 3(JV)'!E11</f>
        <v>Gurugram (Haryana) - 122003</v>
      </c>
    </row>
    <row r="12" spans="1:9" ht="9.75" customHeight="1">
      <c r="A12" s="33"/>
      <c r="B12" s="515" t="str">
        <f>'Attach 3(JV)'!B12</f>
        <v/>
      </c>
      <c r="C12" s="515"/>
      <c r="D12" s="11"/>
    </row>
    <row r="13" spans="1:9" ht="21" customHeight="1">
      <c r="A13" s="33"/>
      <c r="B13" s="246"/>
      <c r="C13" s="246"/>
      <c r="D13" s="11"/>
    </row>
    <row r="14" spans="1:9" ht="17.25" customHeight="1">
      <c r="A14" s="280" t="s">
        <v>48</v>
      </c>
      <c r="B14" s="280"/>
      <c r="C14" s="280"/>
      <c r="D14" s="280"/>
      <c r="E14" s="280"/>
    </row>
    <row r="15" spans="1:9" ht="54" customHeight="1">
      <c r="A15" s="622" t="s">
        <v>75</v>
      </c>
      <c r="B15" s="622"/>
      <c r="C15" s="622"/>
      <c r="D15" s="622"/>
      <c r="E15" s="622"/>
    </row>
    <row r="16" spans="1:9" ht="37.5" customHeight="1">
      <c r="A16" s="623" t="s">
        <v>76</v>
      </c>
      <c r="B16" s="623" t="s">
        <v>63</v>
      </c>
      <c r="C16" s="623" t="s">
        <v>77</v>
      </c>
      <c r="D16" s="625" t="s">
        <v>78</v>
      </c>
      <c r="E16" s="626"/>
    </row>
    <row r="17" spans="1:8" ht="38.25" customHeight="1">
      <c r="A17" s="624"/>
      <c r="B17" s="624"/>
      <c r="C17" s="624"/>
      <c r="D17" s="310" t="s">
        <v>79</v>
      </c>
      <c r="E17" s="310" t="s">
        <v>80</v>
      </c>
    </row>
    <row r="18" spans="1:8" ht="26.25" customHeight="1">
      <c r="A18" s="311">
        <v>1</v>
      </c>
      <c r="B18" s="312"/>
      <c r="C18" s="312"/>
      <c r="D18" s="312"/>
      <c r="E18" s="312"/>
    </row>
    <row r="19" spans="1:8" ht="25.5" customHeight="1">
      <c r="A19" s="313">
        <v>2</v>
      </c>
      <c r="B19" s="314"/>
      <c r="C19" s="314"/>
      <c r="D19" s="314"/>
      <c r="E19" s="314"/>
    </row>
    <row r="20" spans="1:8" ht="26.25" customHeight="1">
      <c r="A20" s="313">
        <v>3</v>
      </c>
      <c r="B20" s="314"/>
      <c r="C20" s="314"/>
      <c r="D20" s="314"/>
      <c r="E20" s="314"/>
      <c r="H20" s="25" t="b">
        <v>1</v>
      </c>
    </row>
    <row r="21" spans="1:8" ht="27" customHeight="1">
      <c r="A21" s="313">
        <v>4</v>
      </c>
      <c r="B21" s="314"/>
      <c r="C21" s="314"/>
      <c r="D21" s="314"/>
      <c r="E21" s="314"/>
    </row>
    <row r="22" spans="1:8" ht="43.5" customHeight="1">
      <c r="A22" s="315">
        <v>5</v>
      </c>
      <c r="B22" s="316"/>
      <c r="C22" s="316"/>
      <c r="D22" s="316"/>
      <c r="E22" s="316"/>
    </row>
    <row r="23" spans="1:8" ht="27.75" customHeight="1">
      <c r="A23" s="616" t="s">
        <v>81</v>
      </c>
      <c r="B23" s="617"/>
      <c r="C23" s="617"/>
      <c r="D23" s="617"/>
      <c r="E23" s="618"/>
    </row>
    <row r="24" spans="1:8" ht="9.75" customHeight="1">
      <c r="A24" s="619"/>
      <c r="B24" s="620"/>
      <c r="C24" s="620"/>
      <c r="D24" s="620"/>
      <c r="E24" s="621"/>
    </row>
    <row r="25" spans="1:8">
      <c r="A25" s="173"/>
      <c r="B25" s="173"/>
      <c r="C25" s="173"/>
      <c r="D25" s="173"/>
      <c r="E25" s="173"/>
      <c r="F25" s="35"/>
      <c r="G25" s="35"/>
      <c r="H25" s="35"/>
    </row>
    <row r="26" spans="1:8" ht="11.25" customHeight="1">
      <c r="C26" s="38"/>
      <c r="F26" s="35"/>
      <c r="G26" s="35"/>
      <c r="H26" s="35"/>
    </row>
    <row r="27" spans="1:8" ht="15.95" customHeight="1">
      <c r="A27" s="37" t="s">
        <v>35</v>
      </c>
      <c r="B27" s="71" t="str">
        <f>'Attach 3(JV)'!B24</f>
        <v/>
      </c>
      <c r="C27" s="38" t="s">
        <v>50</v>
      </c>
      <c r="D27" s="245" t="str">
        <f>'Attach 3(JV)'!E24</f>
        <v/>
      </c>
    </row>
    <row r="28" spans="1:8" ht="15.95" customHeight="1">
      <c r="A28" s="37" t="s">
        <v>36</v>
      </c>
      <c r="B28" s="245" t="str">
        <f>'Attach 3(JV)'!B25</f>
        <v/>
      </c>
      <c r="C28" s="38" t="s">
        <v>51</v>
      </c>
      <c r="D28" s="245" t="str">
        <f>'Attach 3(JV)'!E25</f>
        <v/>
      </c>
    </row>
    <row r="29" spans="1:8" ht="15.95" customHeight="1">
      <c r="A29" s="26"/>
      <c r="B29" s="26"/>
      <c r="C29" s="38"/>
      <c r="D29" s="26"/>
      <c r="E29" s="26"/>
    </row>
  </sheetData>
  <sheetProtection algorithmName="SHA-512" hashValue="7Cjh78sfpLfD69jFy32Fx66vXf5xDKjEBfCkyC/32w2Xxnru212fatreNBoVTCZ4yT8He2skYOz/CUUwxwFmWQ==" saltValue="+iEY/GD9o6nojux+xpaBaA==" spinCount="100000" sheet="1" objects="1" scenarios="1"/>
  <customSheetViews>
    <customSheetView guid="{AA750348-930C-43DE-ADD0-8D60980F5013}" showPageBreaks="1" showGridLines="0" printArea="1" hiddenColumns="1" view="pageBreakPreview">
      <selection activeCell="B18" sqref="B18"/>
      <pageMargins left="0" right="0" top="0" bottom="0" header="0" footer="0"/>
      <pageSetup scale="89"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 right="0" top="0" bottom="0" header="0" footer="0"/>
      <pageSetup scale="89"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 right="0" top="0" bottom="0" header="0" footer="0"/>
      <pageSetup scale="89"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 right="0" top="0" bottom="0" header="0" footer="0"/>
      <pageSetup scale="89"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 right="0" top="0" bottom="0" header="0" footer="0"/>
      <pageSetup scale="89" orientation="portrait" r:id="rId5"/>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 right="0" top="0" bottom="0" header="0" footer="0"/>
      <pageSetup scale="89" orientation="portrait" r:id="rId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 right="0" top="0" bottom="0" header="0" footer="0"/>
      <pageSetup scale="89" orientation="portrait" r:id="rId7"/>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 right="0" top="0" bottom="0" header="0" footer="0"/>
      <pageSetup scale="89" orientation="portrait" r:id="rId8"/>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 right="0" top="0" bottom="0" header="0" footer="0"/>
      <pageSetup scale="89" orientation="portrait" r:id="rId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 right="0" top="0" bottom="0" header="0" footer="0"/>
      <pageSetup scale="89" orientation="portrait" r:id="rId1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 right="0" top="0" bottom="0" header="0" footer="0"/>
      <pageSetup scale="89" orientation="portrait" r:id="rId11"/>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 right="0" top="0" bottom="0" header="0" footer="0"/>
      <pageSetup scale="89" orientation="portrait" r:id="rId27"/>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 right="0" top="0" bottom="0" header="0" footer="0"/>
      <pageSetup scale="89" orientation="portrait" r:id="rId28"/>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 right="0" top="0" bottom="0" header="0" footer="0"/>
      <pageSetup scale="89"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 right="0" top="0" bottom="0" header="0" footer="0"/>
      <pageSetup scale="89"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 right="0" top="0" bottom="0" header="0" footer="0"/>
      <pageSetup scale="89"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 right="0" top="0" bottom="0" header="0" footer="0"/>
      <pageSetup scale="89"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 right="0" top="0" bottom="0" header="0" footer="0"/>
      <pageSetup scale="89"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 right="0" top="0" bottom="0" header="0" footer="0"/>
      <pageSetup scale="89"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selection activeCell="B18" sqref="B18"/>
      <pageMargins left="0" right="0" top="0" bottom="0" header="0" footer="0"/>
      <pageSetup scale="89" orientation="portrait" r:id="rId3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3"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89" t="str">
        <f>Basic!A3&amp;Basic!B3</f>
        <v>Specification No. :CC/NT/W-SOLAR/DOM/T00/25/02354</v>
      </c>
      <c r="B1" s="319"/>
      <c r="C1" s="319"/>
      <c r="D1" s="319"/>
      <c r="E1" s="320" t="s">
        <v>82</v>
      </c>
    </row>
    <row r="2" spans="1:5" ht="15.75">
      <c r="A2" s="321"/>
      <c r="B2" s="288"/>
      <c r="C2" s="288"/>
      <c r="D2" s="288"/>
      <c r="E2" s="322"/>
    </row>
    <row r="3" spans="1:5" ht="98.25" customHeight="1">
      <c r="A3" s="611" t="str">
        <f>'Attach 3(JV)'!A3</f>
        <v>Bulk Contract for Supply &amp; Installation of Rooftop Solar projects on POWERGRID Buildings in Northern Region under PM Surya Ghar (PMSGY) Scheme</v>
      </c>
      <c r="B3" s="611"/>
      <c r="C3" s="611"/>
      <c r="D3" s="611"/>
      <c r="E3" s="611"/>
    </row>
    <row r="4" spans="1:5" ht="36.75" customHeight="1">
      <c r="A4" s="628" t="s">
        <v>83</v>
      </c>
      <c r="B4" s="629"/>
      <c r="C4" s="629"/>
      <c r="D4" s="629"/>
      <c r="E4" s="630"/>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27" t="str">
        <f>'Attach 3(JV)'!A8</f>
        <v/>
      </c>
      <c r="B7" s="511"/>
      <c r="C7" s="511"/>
      <c r="D7" s="11" t="str">
        <f>'Attach 3(JV)'!E8</f>
        <v>Contract Services</v>
      </c>
      <c r="E7" s="273"/>
    </row>
    <row r="8" spans="1:5" ht="16.5">
      <c r="A8" s="325" t="s">
        <v>42</v>
      </c>
      <c r="B8" s="515" t="str">
        <f>'Attach 3(JV)'!B9</f>
        <v/>
      </c>
      <c r="C8" s="515"/>
      <c r="D8" s="11" t="str">
        <f>'Attach 3(JV)'!E9</f>
        <v>POWERGRID Energy Services Ltd</v>
      </c>
      <c r="E8" s="273"/>
    </row>
    <row r="9" spans="1:5" ht="16.5">
      <c r="A9" s="325" t="s">
        <v>44</v>
      </c>
      <c r="B9" s="515" t="str">
        <f>'Attach 3(JV)'!B10</f>
        <v/>
      </c>
      <c r="C9" s="515"/>
      <c r="D9" s="11" t="str">
        <f>'Attach 3(JV)'!E10</f>
        <v>Plot no.42, Sector -44</v>
      </c>
      <c r="E9" s="273"/>
    </row>
    <row r="10" spans="1:5" ht="16.5">
      <c r="A10" s="326"/>
      <c r="B10" s="515" t="str">
        <f>'Attach 3(JV)'!B11</f>
        <v/>
      </c>
      <c r="C10" s="515"/>
      <c r="D10" s="11" t="str">
        <f>'Attach 3(JV)'!E11</f>
        <v>Gurugram (Haryana) - 122003</v>
      </c>
      <c r="E10" s="273"/>
    </row>
    <row r="11" spans="1:5" ht="16.5">
      <c r="A11" s="327"/>
      <c r="B11" s="515" t="str">
        <f>'Attach 3(JV)'!B12</f>
        <v/>
      </c>
      <c r="C11" s="515"/>
      <c r="D11" s="11"/>
      <c r="E11" s="273"/>
    </row>
    <row r="12" spans="1:5" ht="16.5">
      <c r="A12" s="327"/>
      <c r="B12" s="246"/>
      <c r="C12" s="246"/>
      <c r="D12" s="11"/>
      <c r="E12" s="273"/>
    </row>
    <row r="13" spans="1:5" ht="15.75">
      <c r="A13" s="321" t="s">
        <v>48</v>
      </c>
      <c r="B13" s="288"/>
      <c r="C13" s="288"/>
      <c r="D13" s="288"/>
      <c r="E13" s="322"/>
    </row>
    <row r="14" spans="1:5" ht="74.25" customHeight="1">
      <c r="A14" s="634" t="s">
        <v>84</v>
      </c>
      <c r="B14" s="635"/>
      <c r="C14" s="635"/>
      <c r="D14" s="635"/>
      <c r="E14" s="636"/>
    </row>
    <row r="15" spans="1:5" ht="16.5" customHeight="1">
      <c r="A15" s="637" t="s">
        <v>76</v>
      </c>
      <c r="B15" s="638" t="s">
        <v>63</v>
      </c>
      <c r="C15" s="638" t="s">
        <v>77</v>
      </c>
      <c r="D15" s="639" t="s">
        <v>85</v>
      </c>
      <c r="E15" s="639"/>
    </row>
    <row r="16" spans="1:5" ht="49.5">
      <c r="A16" s="637"/>
      <c r="B16" s="638"/>
      <c r="C16" s="638"/>
      <c r="D16" s="317" t="s">
        <v>86</v>
      </c>
      <c r="E16" s="317" t="s">
        <v>87</v>
      </c>
    </row>
    <row r="17" spans="1:5" ht="29.25" customHeight="1">
      <c r="A17" s="376">
        <v>1</v>
      </c>
      <c r="B17" s="377"/>
      <c r="C17" s="377"/>
      <c r="D17" s="377"/>
      <c r="E17" s="377"/>
    </row>
    <row r="18" spans="1:5" ht="29.25" customHeight="1">
      <c r="A18" s="376">
        <v>2</v>
      </c>
      <c r="B18" s="377"/>
      <c r="C18" s="377"/>
      <c r="D18" s="377"/>
      <c r="E18" s="377"/>
    </row>
    <row r="19" spans="1:5" ht="29.25" customHeight="1">
      <c r="A19" s="376">
        <v>3</v>
      </c>
      <c r="B19" s="377"/>
      <c r="C19" s="377"/>
      <c r="D19" s="377"/>
      <c r="E19" s="377"/>
    </row>
    <row r="20" spans="1:5" ht="29.25" customHeight="1">
      <c r="A20" s="376">
        <v>4</v>
      </c>
      <c r="B20" s="377"/>
      <c r="C20" s="377"/>
      <c r="D20" s="377"/>
      <c r="E20" s="377"/>
    </row>
    <row r="21" spans="1:5" ht="29.25" customHeight="1">
      <c r="A21" s="376">
        <v>5</v>
      </c>
      <c r="B21" s="377"/>
      <c r="C21" s="377"/>
      <c r="D21" s="377"/>
      <c r="E21" s="377"/>
    </row>
    <row r="22" spans="1:5" ht="113.25" customHeight="1">
      <c r="A22" s="631" t="s">
        <v>88</v>
      </c>
      <c r="B22" s="632"/>
      <c r="C22" s="632"/>
      <c r="D22" s="632"/>
      <c r="E22" s="633"/>
    </row>
    <row r="23" spans="1:5" ht="16.5" customHeight="1">
      <c r="A23" s="321"/>
      <c r="B23" s="288"/>
      <c r="C23" s="328"/>
      <c r="D23" s="288"/>
      <c r="E23" s="322"/>
    </row>
    <row r="24" spans="1:5" ht="16.5" customHeight="1">
      <c r="A24" s="329" t="s">
        <v>35</v>
      </c>
      <c r="B24" s="71" t="str">
        <f>'Attach 3(JV)'!B24</f>
        <v/>
      </c>
      <c r="C24" s="38" t="s">
        <v>50</v>
      </c>
      <c r="D24" s="245" t="str">
        <f>'Attach 3(JV)'!E24</f>
        <v/>
      </c>
      <c r="E24" s="273"/>
    </row>
    <row r="25" spans="1:5" ht="16.5">
      <c r="A25" s="329" t="s">
        <v>36</v>
      </c>
      <c r="B25" s="245" t="str">
        <f>'Attach 3(JV)'!B25</f>
        <v/>
      </c>
      <c r="C25" s="38" t="s">
        <v>51</v>
      </c>
      <c r="D25" s="245" t="str">
        <f>'Attach 3(JV)'!E25</f>
        <v/>
      </c>
      <c r="E25" s="273"/>
    </row>
    <row r="26" spans="1:5">
      <c r="A26" s="330"/>
      <c r="E26" s="331"/>
    </row>
    <row r="27" spans="1:5">
      <c r="A27" s="330"/>
      <c r="E27" s="331"/>
    </row>
    <row r="28" spans="1:5">
      <c r="A28" s="330"/>
      <c r="E28" s="331"/>
    </row>
    <row r="29" spans="1:5" ht="15" customHeight="1">
      <c r="A29" s="332"/>
      <c r="B29" s="333"/>
      <c r="C29" s="333"/>
      <c r="D29" s="333"/>
      <c r="E29" s="334"/>
    </row>
  </sheetData>
  <sheetProtection algorithmName="SHA-512" hashValue="K1aKnpi8f08jnG5wQbpIUMz0jlYxvLeGZtLRHpuYDM7ACChnmDnffZe7VvfY+UAgKw4Vw2ROrWVMxf6Vo2T7Ng==" saltValue="DAk1AUe8kkQY9Sr4GI570A==" spinCount="100000" sheet="1" objects="1" scenarios="1"/>
  <customSheetViews>
    <customSheetView guid="{AA750348-930C-43DE-ADD0-8D60980F5013}" showPageBreaks="1" fitToPage="1" printArea="1" view="pageBreakPreview">
      <selection activeCell="B17" sqref="B17"/>
      <pageMargins left="0" right="0" top="0" bottom="0" header="0" footer="0"/>
      <pageSetup paperSize="9" scale="93" fitToHeight="10" orientation="portrait" horizontalDpi="4294967295" verticalDpi="4294967295" r:id="rId1"/>
    </customSheetView>
    <customSheetView guid="{012A8702-091E-4FD1-8E26-12B65B8B3B8C}" showPageBreaks="1" fitToPage="1" printArea="1" view="pageBreakPreview" topLeftCell="A7">
      <selection activeCell="B17" sqref="B17"/>
      <pageMargins left="0" right="0" top="0" bottom="0" header="0" footer="0"/>
      <pageSetup paperSize="9" scale="89" fitToHeight="10" orientation="portrait" horizontalDpi="4294967295" verticalDpi="4294967295" r:id="rId2"/>
    </customSheetView>
    <customSheetView guid="{0D490C87-B003-4943-9825-ACE0B8E7CC06}" showPageBreaks="1" fitToPage="1" printArea="1" view="pageBreakPreview" topLeftCell="A10">
      <selection activeCell="B17" sqref="B17"/>
      <pageMargins left="0" right="0" top="0" bottom="0" header="0" footer="0"/>
      <pageSetup paperSize="9" scale="90" fitToHeight="10" orientation="portrait" horizontalDpi="4294967295" verticalDpi="4294967295" r:id="rId3"/>
    </customSheetView>
    <customSheetView guid="{4D67A8FB-66CE-4EFD-8932-C754BE25ED43}" showPageBreaks="1" fitToPage="1" printArea="1" view="pageBreakPreview">
      <selection activeCell="B17" sqref="B17"/>
      <pageMargins left="0" right="0" top="0" bottom="0" header="0" footer="0"/>
      <pageSetup paperSize="9" scale="90" fitToHeight="10" orientation="portrait" horizontalDpi="4294967295" verticalDpi="4294967295" r:id="rId4"/>
    </customSheetView>
    <customSheetView guid="{B07CB001-8FAF-40AD-8AD5-A65A64B33B35}" showPageBreaks="1" fitToPage="1" printArea="1" view="pageBreakPreview">
      <selection activeCell="B17" sqref="B17"/>
      <pageMargins left="0" right="0" top="0" bottom="0" header="0" footer="0"/>
      <pageSetup paperSize="9" scale="90" fitToHeight="10" orientation="portrait" horizontalDpi="4294967295" verticalDpi="4294967295" r:id="rId5"/>
    </customSheetView>
    <customSheetView guid="{8CF338B0-8CA3-4AF4-816D-CB7A6D8E33BC}" showPageBreaks="1" fitToPage="1" printArea="1" view="pageBreakPreview" topLeftCell="A4">
      <selection activeCell="E20" sqref="E20"/>
      <pageMargins left="0" right="0" top="0" bottom="0" header="0" footer="0"/>
      <pageSetup paperSize="9" scale="90" fitToHeight="10" orientation="portrait" horizontalDpi="4294967295" verticalDpi="4294967295" r:id="rId6"/>
    </customSheetView>
    <customSheetView guid="{D05C69EC-C4A6-4AED-AFBA-A3044FD4B3FB}" showPageBreaks="1" fitToPage="1" printArea="1" view="pageBreakPreview" topLeftCell="A10">
      <selection activeCell="E20" sqref="E20"/>
      <pageMargins left="0" right="0" top="0" bottom="0" header="0" footer="0"/>
      <pageSetup paperSize="9" scale="90" fitToHeight="10" orientation="portrait" horizontalDpi="4294967295" verticalDpi="4294967295" r:id="rId7"/>
    </customSheetView>
    <customSheetView guid="{BE615921-12B2-47E1-81BB-292B559B4C46}" showPageBreaks="1" fitToPage="1" printArea="1" view="pageBreakPreview" topLeftCell="A7">
      <selection activeCell="B17" sqref="B17"/>
      <pageMargins left="0" right="0" top="0" bottom="0" header="0" footer="0"/>
      <pageSetup paperSize="9" scale="90" fitToHeight="10" orientation="portrait" horizontalDpi="4294967295" verticalDpi="4294967295" r:id="rId8"/>
    </customSheetView>
    <customSheetView guid="{13A93EBF-985A-49FD-9FE0-DC75D238EC8C}" showPageBreaks="1" fitToPage="1" printArea="1" view="pageBreakPreview">
      <selection activeCell="B17" sqref="B17:E21"/>
      <pageMargins left="0" right="0" top="0" bottom="0" header="0" footer="0"/>
      <pageSetup paperSize="9" scale="90" fitToHeight="10" orientation="portrait" horizontalDpi="4294967295" verticalDpi="4294967295" r:id="rId9"/>
    </customSheetView>
    <customSheetView guid="{1E2D7167-D6B7-4690-9A83-BF768C4223A4}" fitToPage="1" topLeftCell="A10">
      <selection activeCell="A14" sqref="A14:E14"/>
      <pageMargins left="0" right="0" top="0" bottom="0" header="0" footer="0"/>
      <pageSetup paperSize="9" scale="90" fitToHeight="10" orientation="portrait" horizontalDpi="4294967295" verticalDpi="4294967295" r:id="rId10"/>
    </customSheetView>
    <customSheetView guid="{7A88FC7A-7690-48AB-B789-172043AFADC8}" fitToPage="1" topLeftCell="A22">
      <pageMargins left="0" right="0" top="0" bottom="0" header="0" footer="0"/>
      <pageSetup paperSize="9" scale="90" fitToHeight="10" orientation="portrait" horizontalDpi="4294967295" verticalDpi="4294967295" r:id="rId11"/>
    </customSheetView>
    <customSheetView guid="{CFBF18EC-8277-4311-991B-395AF21BB33B}" fitToPage="1" topLeftCell="A10">
      <selection activeCell="A14" sqref="A14:E14"/>
      <pageMargins left="0" right="0" top="0" bottom="0" header="0" footer="0"/>
      <pageSetup paperSize="9" scale="90" fitToHeight="10" orientation="portrait" horizontalDpi="4294967295" verticalDpi="4294967295" r:id="rId12"/>
    </customSheetView>
    <customSheetView guid="{14C32814-5A59-4863-9FB1-822FBB75D7D1}" showPageBreaks="1" fitToPage="1" printArea="1" view="pageBreakPreview">
      <selection activeCell="B17" sqref="B17"/>
      <pageMargins left="0" right="0" top="0" bottom="0" header="0" footer="0"/>
      <pageSetup paperSize="9" scale="90" fitToHeight="10" orientation="portrait" horizontalDpi="4294967295" verticalDpi="4294967295" r:id="rId13"/>
    </customSheetView>
    <customSheetView guid="{1F125E51-1799-42D0-B41E-DC039BB17D59}" showPageBreaks="1" fitToPage="1" printArea="1" view="pageBreakPreview" topLeftCell="A7">
      <selection activeCell="E20" sqref="E20"/>
      <pageMargins left="0" right="0" top="0" bottom="0" header="0" footer="0"/>
      <pageSetup paperSize="9" scale="89" fitToHeight="10" orientation="portrait" horizontalDpi="4294967295" verticalDpi="4294967295" r:id="rId14"/>
    </customSheetView>
    <customSheetView guid="{77353208-2D17-4D2E-ADE3-4F168F350B73}" showPageBreaks="1" fitToPage="1" printArea="1" view="pageBreakPreview">
      <selection activeCell="B17" sqref="B17"/>
      <pageMargins left="0" right="0" top="0" bottom="0" header="0" footer="0"/>
      <pageSetup paperSize="9" scale="89" fitToHeight="10" orientation="portrait" horizontalDpi="4294967295" verticalDpi="4294967295" r:id="rId15"/>
    </customSheetView>
    <customSheetView guid="{010B040B-83D1-42E5-9354-A9BE9113BDAC}" showPageBreaks="1" fitToPage="1" printArea="1" view="pageBreakPreview" topLeftCell="A7">
      <selection activeCell="B17" sqref="B17"/>
      <pageMargins left="0" right="0" top="0" bottom="0" header="0" footer="0"/>
      <pageSetup paperSize="9" scale="90" fitToHeight="10" orientation="portrait" horizontalDpi="4294967295" verticalDpi="4294967295" r:id="rId16"/>
    </customSheetView>
    <customSheetView guid="{FC200EB0-6614-47DB-96CE-7610471486D9}" showPageBreaks="1" fitToPage="1" printArea="1" view="pageBreakPreview" topLeftCell="A10">
      <selection activeCell="B19" sqref="B19"/>
      <pageMargins left="0" right="0" top="0" bottom="0" header="0" footer="0"/>
      <pageSetup paperSize="9" scale="93" fitToHeight="10" orientation="portrait" horizontalDpi="4294967295" verticalDpi="4294967295" r:id="rId17"/>
    </customSheetView>
    <customSheetView guid="{35C772BD-8F05-4A18-BEC8-6AF744E22539}" showPageBreaks="1" fitToPage="1" printArea="1" view="pageBreakPreview">
      <selection activeCell="B19" sqref="B19"/>
      <pageMargins left="0" right="0" top="0" bottom="0" header="0" footer="0"/>
      <pageSetup paperSize="9" scale="93" fitToHeight="10" orientation="portrait" horizontalDpi="4294967295" verticalDpi="4294967295" r:id="rId18"/>
    </customSheetView>
    <customSheetView guid="{CD28740F-9825-447C-B887-B18F0232D126}" showPageBreaks="1" fitToPage="1" printArea="1" view="pageBreakPreview">
      <selection activeCell="B17" sqref="B17"/>
      <pageMargins left="0" right="0" top="0" bottom="0" header="0" footer="0"/>
      <pageSetup paperSize="9" scale="93" fitToHeight="10" orientation="portrait" horizontalDpi="4294967295" verticalDpi="4294967295" r:id="rId19"/>
    </customSheetView>
    <customSheetView guid="{271CB310-10A0-48C2-B1DD-ECB38F94B35B}" showPageBreaks="1" fitToPage="1" printArea="1" view="pageBreakPreview">
      <selection activeCell="B17" sqref="B17"/>
      <pageMargins left="0" right="0" top="0" bottom="0" header="0" footer="0"/>
      <pageSetup paperSize="9" scale="93" fitToHeight="10" orientation="portrait" horizontalDpi="4294967295" verticalDpi="4294967295" r:id="rId20"/>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89" t="str">
        <f>Basic!B3</f>
        <v>CC/NT/W-SOLAR/DOM/T00/25/02354</v>
      </c>
      <c r="B1" s="319"/>
      <c r="C1" s="319"/>
      <c r="D1" s="319"/>
      <c r="E1" s="320" t="s">
        <v>82</v>
      </c>
    </row>
    <row r="2" spans="1:5" ht="15.75">
      <c r="A2" s="321"/>
      <c r="B2" s="288"/>
      <c r="C2" s="288"/>
      <c r="D2" s="288"/>
      <c r="E2" s="322"/>
    </row>
    <row r="3" spans="1:5" ht="108" customHeight="1">
      <c r="A3" s="652" t="str">
        <f>'Attach 3(JV)'!A3</f>
        <v>Bulk Contract for Supply &amp; Installation of Rooftop Solar projects on POWERGRID Buildings in Northern Region under PM Surya Ghar (PMSGY) Scheme</v>
      </c>
      <c r="B3" s="652"/>
      <c r="C3" s="652"/>
      <c r="D3" s="652"/>
      <c r="E3" s="652"/>
    </row>
    <row r="4" spans="1:5" ht="24" customHeight="1">
      <c r="A4" s="642" t="s">
        <v>89</v>
      </c>
      <c r="B4" s="643"/>
      <c r="C4" s="643"/>
      <c r="D4" s="643"/>
      <c r="E4" s="644"/>
    </row>
    <row r="5" spans="1:5" ht="15.75" customHeight="1">
      <c r="A5" s="323"/>
      <c r="B5" s="288"/>
      <c r="C5" s="288"/>
      <c r="D5" s="288"/>
      <c r="E5" s="322"/>
    </row>
    <row r="6" spans="1:5" ht="16.5">
      <c r="A6" s="324" t="str">
        <f>'Attach 3(JV)'!A7</f>
        <v>Bidder’s Name and Address :</v>
      </c>
      <c r="B6" s="33"/>
      <c r="C6" s="33"/>
      <c r="D6" s="14" t="str">
        <f>'Attach 3(JV)'!E7</f>
        <v>To:</v>
      </c>
      <c r="E6" s="273"/>
    </row>
    <row r="7" spans="1:5" ht="16.5">
      <c r="A7" s="627" t="str">
        <f>'Attach 3(JV)'!A8</f>
        <v/>
      </c>
      <c r="B7" s="511"/>
      <c r="C7" s="511"/>
      <c r="D7" s="11" t="str">
        <f>'Attach 3(JV)'!E8</f>
        <v>Contract Services</v>
      </c>
      <c r="E7" s="273"/>
    </row>
    <row r="8" spans="1:5" ht="16.5">
      <c r="A8" s="325" t="s">
        <v>42</v>
      </c>
      <c r="B8" s="515" t="str">
        <f>'Attach 3(JV)'!B9</f>
        <v/>
      </c>
      <c r="C8" s="515"/>
      <c r="D8" s="11" t="str">
        <f>'Attach 3(JV)'!E9</f>
        <v>POWERGRID Energy Services Ltd</v>
      </c>
      <c r="E8" s="273"/>
    </row>
    <row r="9" spans="1:5" ht="16.5">
      <c r="A9" s="325" t="s">
        <v>44</v>
      </c>
      <c r="B9" s="515" t="str">
        <f>'Attach 3(JV)'!B10</f>
        <v/>
      </c>
      <c r="C9" s="515"/>
      <c r="D9" s="11" t="str">
        <f>'Attach 3(JV)'!E10</f>
        <v>Plot no.42, Sector -44</v>
      </c>
      <c r="E9" s="273"/>
    </row>
    <row r="10" spans="1:5" ht="16.5">
      <c r="A10" s="326"/>
      <c r="B10" s="515" t="str">
        <f>'Attach 3(JV)'!B11</f>
        <v/>
      </c>
      <c r="C10" s="515"/>
      <c r="D10" s="11"/>
      <c r="E10" s="273"/>
    </row>
    <row r="11" spans="1:5" ht="16.5">
      <c r="A11" s="327"/>
      <c r="B11" s="515" t="str">
        <f>'Attach 3(JV)'!B12</f>
        <v/>
      </c>
      <c r="C11" s="515"/>
      <c r="D11" s="11"/>
      <c r="E11" s="273"/>
    </row>
    <row r="12" spans="1:5" ht="16.5">
      <c r="A12" s="327"/>
      <c r="B12" s="246"/>
      <c r="C12" s="246"/>
      <c r="D12" s="11"/>
      <c r="E12" s="273"/>
    </row>
    <row r="13" spans="1:5" ht="15.75">
      <c r="A13" s="321" t="s">
        <v>48</v>
      </c>
      <c r="B13" s="288"/>
      <c r="C13" s="288"/>
      <c r="D13" s="288"/>
      <c r="E13" s="322"/>
    </row>
    <row r="14" spans="1:5" ht="108" customHeight="1">
      <c r="A14" s="645" t="s">
        <v>90</v>
      </c>
      <c r="B14" s="646"/>
      <c r="C14" s="646"/>
      <c r="D14" s="646"/>
      <c r="E14" s="647"/>
    </row>
    <row r="15" spans="1:5" ht="16.5" customHeight="1">
      <c r="A15" s="623" t="s">
        <v>76</v>
      </c>
      <c r="B15" s="623" t="s">
        <v>63</v>
      </c>
      <c r="C15" s="623" t="s">
        <v>77</v>
      </c>
      <c r="D15" s="648" t="s">
        <v>91</v>
      </c>
      <c r="E15" s="649"/>
    </row>
    <row r="16" spans="1:5">
      <c r="A16" s="624"/>
      <c r="B16" s="624"/>
      <c r="C16" s="624"/>
      <c r="D16" s="650"/>
      <c r="E16" s="651"/>
    </row>
    <row r="17" spans="1:5" ht="29.25" customHeight="1">
      <c r="A17" s="361">
        <v>1</v>
      </c>
      <c r="B17" s="362"/>
      <c r="C17" s="362"/>
      <c r="D17" s="640"/>
      <c r="E17" s="641"/>
    </row>
    <row r="18" spans="1:5" ht="29.25" customHeight="1">
      <c r="A18" s="361">
        <v>2</v>
      </c>
      <c r="B18" s="362"/>
      <c r="C18" s="362"/>
      <c r="D18" s="640"/>
      <c r="E18" s="641"/>
    </row>
    <row r="19" spans="1:5" ht="29.25" customHeight="1">
      <c r="A19" s="361">
        <v>3</v>
      </c>
      <c r="B19" s="362"/>
      <c r="C19" s="362"/>
      <c r="D19" s="363"/>
      <c r="E19" s="364"/>
    </row>
    <row r="20" spans="1:5" ht="29.25" customHeight="1">
      <c r="A20" s="361">
        <v>4</v>
      </c>
      <c r="B20" s="362"/>
      <c r="C20" s="362"/>
      <c r="D20" s="640"/>
      <c r="E20" s="641"/>
    </row>
    <row r="21" spans="1:5" ht="29.25" customHeight="1">
      <c r="A21" s="361">
        <v>5</v>
      </c>
      <c r="B21" s="362"/>
      <c r="C21" s="362"/>
      <c r="D21" s="640"/>
      <c r="E21" s="641"/>
    </row>
    <row r="22" spans="1:5" ht="16.5" customHeight="1">
      <c r="A22" s="321"/>
      <c r="B22" s="288"/>
      <c r="C22" s="328"/>
      <c r="D22" s="288"/>
      <c r="E22" s="322"/>
    </row>
    <row r="23" spans="1:5" ht="16.5" customHeight="1">
      <c r="A23" s="329" t="s">
        <v>35</v>
      </c>
      <c r="B23" s="71" t="str">
        <f>'Attach 3(JV)'!B24</f>
        <v/>
      </c>
      <c r="C23" s="38" t="s">
        <v>50</v>
      </c>
      <c r="D23" s="245" t="str">
        <f>'Attach 3(JV)'!E24</f>
        <v/>
      </c>
      <c r="E23" s="273"/>
    </row>
    <row r="24" spans="1:5" ht="16.5">
      <c r="A24" s="329" t="s">
        <v>36</v>
      </c>
      <c r="B24" s="245" t="str">
        <f>'Attach 3(JV)'!B25</f>
        <v/>
      </c>
      <c r="C24" s="38" t="s">
        <v>51</v>
      </c>
      <c r="D24" s="245" t="str">
        <f>'Attach 3(JV)'!E25</f>
        <v/>
      </c>
      <c r="E24" s="273"/>
    </row>
    <row r="25" spans="1:5">
      <c r="A25" s="330"/>
      <c r="E25" s="331"/>
    </row>
    <row r="26" spans="1:5">
      <c r="A26" s="330"/>
      <c r="E26" s="331"/>
    </row>
    <row r="27" spans="1:5">
      <c r="A27" s="330"/>
      <c r="E27" s="331"/>
    </row>
    <row r="28" spans="1:5" ht="15" customHeight="1">
      <c r="A28" s="332"/>
      <c r="B28" s="333"/>
      <c r="C28" s="333"/>
      <c r="D28" s="333"/>
      <c r="E28" s="334"/>
    </row>
  </sheetData>
  <customSheetViews>
    <customSheetView guid="{AA750348-930C-43DE-ADD0-8D60980F5013}" showPageBreaks="1" fitToPage="1" printArea="1" state="hidden" view="pageBreakPreview">
      <selection activeCell="C19" sqref="C19"/>
      <pageMargins left="0" right="0" top="0" bottom="0" header="0" footer="0"/>
      <pageSetup paperSize="9" scale="90" fitToHeight="10" orientation="portrait" horizontalDpi="4294967295" verticalDpi="4294967295" r:id="rId1"/>
    </customSheetView>
    <customSheetView guid="{012A8702-091E-4FD1-8E26-12B65B8B3B8C}" showPageBreaks="1" fitToPage="1" printArea="1" state="hidden" view="pageBreakPreview">
      <selection activeCell="C19" sqref="C19"/>
      <pageMargins left="0" right="0" top="0" bottom="0" header="0" footer="0"/>
      <pageSetup paperSize="9" scale="89" fitToHeight="10" orientation="portrait" horizontalDpi="4294967295" verticalDpi="4294967295" r:id="rId2"/>
    </customSheetView>
    <customSheetView guid="{0D490C87-B003-4943-9825-ACE0B8E7CC06}" showPageBreaks="1" fitToPage="1" printArea="1" state="hidden" view="pageBreakPreview">
      <selection activeCell="C19" sqref="C19"/>
      <pageMargins left="0" right="0" top="0" bottom="0" header="0" footer="0"/>
      <pageSetup paperSize="9" scale="90" fitToHeight="10" orientation="portrait" horizontalDpi="4294967295" verticalDpi="4294967295" r:id="rId3"/>
    </customSheetView>
    <customSheetView guid="{4D67A8FB-66CE-4EFD-8932-C754BE25ED43}" showPageBreaks="1" fitToPage="1" printArea="1" state="hidden" view="pageBreakPreview">
      <selection activeCell="C19" sqref="C19"/>
      <pageMargins left="0" right="0" top="0" bottom="0" header="0" footer="0"/>
      <pageSetup paperSize="9" scale="90" fitToHeight="10" orientation="portrait" horizontalDpi="4294967295" verticalDpi="4294967295" r:id="rId4"/>
    </customSheetView>
    <customSheetView guid="{B07CB001-8FAF-40AD-8AD5-A65A64B33B35}" showPageBreaks="1" fitToPage="1" printArea="1" state="hidden" view="pageBreakPreview">
      <selection activeCell="C19" sqref="C19"/>
      <pageMargins left="0" right="0" top="0" bottom="0" header="0" footer="0"/>
      <pageSetup paperSize="9" scale="90" fitToHeight="10" orientation="portrait" horizontalDpi="4294967295" verticalDpi="4294967295" r:id="rId5"/>
    </customSheetView>
    <customSheetView guid="{8CF338B0-8CA3-4AF4-816D-CB7A6D8E33BC}" showPageBreaks="1" fitToPage="1" printArea="1" state="hidden" view="pageBreakPreview">
      <selection activeCell="C19" sqref="C19"/>
      <pageMargins left="0" right="0" top="0" bottom="0" header="0" footer="0"/>
      <pageSetup paperSize="9" scale="90" fitToHeight="10" orientation="portrait" horizontalDpi="4294967295" verticalDpi="4294967295" r:id="rId6"/>
    </customSheetView>
    <customSheetView guid="{D05C69EC-C4A6-4AED-AFBA-A3044FD4B3FB}" showPageBreaks="1" fitToPage="1" printArea="1" view="pageBreakPreview">
      <selection activeCell="B17" sqref="B17"/>
      <pageMargins left="0" right="0" top="0" bottom="0" header="0" footer="0"/>
      <pageSetup paperSize="9" scale="90" fitToHeight="10" orientation="portrait" horizontalDpi="4294967295" verticalDpi="4294967295" r:id="rId7"/>
    </customSheetView>
    <customSheetView guid="{1F125E51-1799-42D0-B41E-DC039BB17D59}" showPageBreaks="1" fitToPage="1" printArea="1" state="hidden" view="pageBreakPreview">
      <selection activeCell="C19" sqref="C19"/>
      <pageMargins left="0" right="0" top="0" bottom="0" header="0" footer="0"/>
      <pageSetup paperSize="9" scale="89" fitToHeight="10" orientation="portrait" horizontalDpi="4294967295" verticalDpi="4294967295" r:id="rId8"/>
    </customSheetView>
    <customSheetView guid="{77353208-2D17-4D2E-ADE3-4F168F350B73}" showPageBreaks="1" fitToPage="1" printArea="1" state="hidden" view="pageBreakPreview">
      <selection activeCell="C19" sqref="C19"/>
      <pageMargins left="0" right="0" top="0" bottom="0" header="0" footer="0"/>
      <pageSetup paperSize="9" scale="89" fitToHeight="10" orientation="portrait" horizontalDpi="4294967295" verticalDpi="4294967295" r:id="rId9"/>
    </customSheetView>
    <customSheetView guid="{010B040B-83D1-42E5-9354-A9BE9113BDAC}" showPageBreaks="1" fitToPage="1" printArea="1" state="hidden" view="pageBreakPreview">
      <selection activeCell="C19" sqref="C19"/>
      <pageMargins left="0" right="0" top="0" bottom="0" header="0" footer="0"/>
      <pageSetup paperSize="9" scale="90" fitToHeight="10" orientation="portrait" horizontalDpi="4294967295" verticalDpi="4294967295" r:id="rId10"/>
    </customSheetView>
    <customSheetView guid="{FC200EB0-6614-47DB-96CE-7610471486D9}" showPageBreaks="1" fitToPage="1" printArea="1" state="hidden" view="pageBreakPreview">
      <selection activeCell="C19" sqref="C19"/>
      <pageMargins left="0" right="0" top="0" bottom="0" header="0" footer="0"/>
      <pageSetup paperSize="9" scale="90" fitToHeight="10" orientation="portrait" horizontalDpi="4294967295" verticalDpi="4294967295" r:id="rId11"/>
    </customSheetView>
    <customSheetView guid="{35C772BD-8F05-4A18-BEC8-6AF744E22539}" showPageBreaks="1" fitToPage="1" printArea="1" state="hidden" view="pageBreakPreview">
      <selection activeCell="C19" sqref="C19"/>
      <pageMargins left="0" right="0" top="0" bottom="0" header="0" footer="0"/>
      <pageSetup paperSize="9" scale="90" fitToHeight="10" orientation="portrait" horizontalDpi="4294967295" verticalDpi="4294967295" r:id="rId12"/>
    </customSheetView>
    <customSheetView guid="{CD28740F-9825-447C-B887-B18F0232D126}" showPageBreaks="1" fitToPage="1" printArea="1" state="hidden" view="pageBreakPreview">
      <selection activeCell="C19" sqref="C19"/>
      <pageMargins left="0" right="0" top="0" bottom="0" header="0" footer="0"/>
      <pageSetup paperSize="9" scale="90" fitToHeight="10" orientation="portrait" horizontalDpi="4294967295" verticalDpi="4294967295" r:id="rId13"/>
    </customSheetView>
    <customSheetView guid="{271CB310-10A0-48C2-B1DD-ECB38F94B35B}" showPageBreaks="1" fitToPage="1" printArea="1" state="hidden" view="pageBreakPreview">
      <selection activeCell="C19" sqref="C19"/>
      <pageMargins left="0" right="0" top="0" bottom="0" header="0" footer="0"/>
      <pageSetup paperSize="9" scale="90" fitToHeight="10" orientation="portrait" horizontalDpi="4294967295" verticalDpi="4294967295" r:id="rId14"/>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5"/>
  <drawing r:id="rId16"/>
  <legacyDrawing r:id="rId17"/>
  <mc:AlternateContent xmlns:mc="http://schemas.openxmlformats.org/markup-compatibility/2006">
    <mc:Choice Requires="x14">
      <controls>
        <mc:AlternateContent xmlns:mc="http://schemas.openxmlformats.org/markup-compatibility/2006">
          <mc:Choice Requires="x14">
            <control shapeId="73729" r:id="rId18"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3" zoomScaleNormal="100" zoomScaleSheetLayoutView="10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9.140625" style="25"/>
    <col min="8" max="8" width="0" style="25" hidden="1" customWidth="1"/>
    <col min="9" max="16384" width="9.140625" style="26"/>
  </cols>
  <sheetData>
    <row r="1" spans="1:26">
      <c r="A1" s="22" t="str">
        <f>Basic!A3&amp;Basic!B3</f>
        <v>Specification No. :CC/NT/W-SOLAR/DOM/T00/25/02354</v>
      </c>
      <c r="B1" s="23"/>
      <c r="C1" s="23"/>
      <c r="D1" s="23"/>
      <c r="E1" s="24" t="str">
        <f>"Attachment-6 "</f>
        <v xml:space="preserve">Attachment-6 </v>
      </c>
      <c r="Z1" s="158"/>
    </row>
    <row r="2" spans="1:26" ht="10.5" customHeight="1">
      <c r="Z2" s="158"/>
    </row>
    <row r="3" spans="1:26" ht="99"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26" ht="15.75" customHeight="1">
      <c r="A4" s="29"/>
      <c r="H4" s="31"/>
      <c r="I4" s="10"/>
    </row>
    <row r="5" spans="1:26" ht="20.100000000000001" customHeight="1">
      <c r="A5" s="513" t="s">
        <v>92</v>
      </c>
      <c r="B5" s="513"/>
      <c r="C5" s="513"/>
      <c r="D5" s="513"/>
      <c r="E5" s="513"/>
      <c r="F5" s="32"/>
      <c r="H5" s="31"/>
      <c r="I5" s="10"/>
    </row>
    <row r="6" spans="1:26" ht="10.5" customHeight="1">
      <c r="A6" s="33"/>
      <c r="H6" s="31"/>
      <c r="I6" s="10"/>
    </row>
    <row r="7" spans="1:26" ht="20.100000000000001" customHeight="1">
      <c r="A7" s="34" t="str">
        <f>'Attach 3(JV)'!A7</f>
        <v>Bidder’s Name and Address :</v>
      </c>
      <c r="E7" s="14" t="str">
        <f>'Attach 3(JV)'!E7</f>
        <v>To:</v>
      </c>
      <c r="H7" s="31"/>
      <c r="I7" s="10"/>
    </row>
    <row r="8" spans="1:26" ht="36" customHeight="1">
      <c r="A8" s="511" t="str">
        <f>'Attach 3(JV)'!A8</f>
        <v/>
      </c>
      <c r="B8" s="511"/>
      <c r="C8" s="511"/>
      <c r="D8" s="511"/>
      <c r="E8" s="11" t="str">
        <f>'Attach 3(JV)'!E8</f>
        <v>Contract Services</v>
      </c>
      <c r="H8" s="31"/>
      <c r="I8" s="10"/>
    </row>
    <row r="9" spans="1:26" ht="20.100000000000001" customHeight="1">
      <c r="A9" s="12" t="s">
        <v>42</v>
      </c>
      <c r="B9" s="515" t="str">
        <f>'Attach 3(JV)'!B9</f>
        <v/>
      </c>
      <c r="C9" s="515"/>
      <c r="D9" s="515"/>
      <c r="E9" s="11" t="str">
        <f>'Attach 3(JV)'!E9</f>
        <v>POWERGRID Energy Services Ltd</v>
      </c>
      <c r="H9" s="31"/>
      <c r="I9" s="10"/>
    </row>
    <row r="10" spans="1:26" ht="20.100000000000001" customHeight="1">
      <c r="A10" s="12" t="s">
        <v>44</v>
      </c>
      <c r="B10" s="515" t="str">
        <f>'Attach 3(JV)'!B10</f>
        <v/>
      </c>
      <c r="C10" s="515"/>
      <c r="D10" s="515"/>
      <c r="E10" s="11" t="str">
        <f>'Attach 3(JV)'!E10</f>
        <v>Plot no.42, Sector -44</v>
      </c>
      <c r="H10" s="31"/>
      <c r="I10" s="10"/>
    </row>
    <row r="11" spans="1:26" ht="20.100000000000001" customHeight="1">
      <c r="B11" s="515" t="str">
        <f>'Attach 3(JV)'!B11</f>
        <v/>
      </c>
      <c r="C11" s="515"/>
      <c r="D11" s="515"/>
      <c r="E11" s="11" t="str">
        <f>'Attach 3(JV)'!E11</f>
        <v>Gurugram (Haryana) - 122003</v>
      </c>
    </row>
    <row r="12" spans="1:26" ht="17.25" customHeight="1">
      <c r="A12" s="33"/>
      <c r="B12" s="515" t="str">
        <f>'Attach 3(JV)'!B12</f>
        <v/>
      </c>
      <c r="C12" s="515"/>
      <c r="D12" s="515"/>
      <c r="E12" s="11"/>
    </row>
    <row r="13" spans="1:26" ht="21" customHeight="1">
      <c r="A13" s="30" t="s">
        <v>48</v>
      </c>
      <c r="B13" s="104"/>
      <c r="C13" s="104"/>
      <c r="D13" s="104"/>
    </row>
    <row r="14" spans="1:26" ht="54.75" customHeight="1">
      <c r="A14" s="514" t="s">
        <v>93</v>
      </c>
      <c r="B14" s="514"/>
      <c r="C14" s="514"/>
      <c r="D14" s="514"/>
      <c r="E14" s="514"/>
      <c r="F14" s="35"/>
      <c r="G14" s="35"/>
      <c r="H14" s="35"/>
    </row>
    <row r="15" spans="1:26" ht="25.5" customHeight="1">
      <c r="A15" s="33"/>
      <c r="B15" s="33"/>
      <c r="C15" s="33"/>
      <c r="D15" s="33"/>
      <c r="E15" s="33"/>
      <c r="F15" s="35"/>
      <c r="G15" s="35"/>
      <c r="H15" s="35"/>
    </row>
    <row r="16" spans="1:26" ht="42" customHeight="1">
      <c r="A16" s="47" t="s">
        <v>76</v>
      </c>
      <c r="B16" s="47" t="s">
        <v>94</v>
      </c>
      <c r="C16" s="656" t="s">
        <v>95</v>
      </c>
      <c r="D16" s="656"/>
      <c r="E16" s="47" t="s">
        <v>96</v>
      </c>
      <c r="F16" s="35"/>
      <c r="G16" s="35"/>
      <c r="H16" s="35"/>
    </row>
    <row r="17" spans="1:8" ht="21" customHeight="1">
      <c r="A17" s="256"/>
      <c r="B17" s="256"/>
      <c r="C17" s="653"/>
      <c r="D17" s="654"/>
      <c r="E17" s="256"/>
      <c r="F17" s="35"/>
      <c r="G17" s="35"/>
      <c r="H17" s="35"/>
    </row>
    <row r="18" spans="1:8" ht="21" customHeight="1">
      <c r="A18" s="256"/>
      <c r="B18" s="256"/>
      <c r="C18" s="653"/>
      <c r="D18" s="654"/>
      <c r="E18" s="256"/>
      <c r="F18" s="35"/>
      <c r="G18" s="35"/>
      <c r="H18" s="35"/>
    </row>
    <row r="19" spans="1:8" ht="21" customHeight="1">
      <c r="A19" s="256"/>
      <c r="B19" s="256"/>
      <c r="C19" s="655"/>
      <c r="D19" s="655"/>
      <c r="E19" s="256"/>
      <c r="F19" s="35"/>
      <c r="G19" s="35"/>
      <c r="H19" s="35"/>
    </row>
    <row r="20" spans="1:8" ht="21" customHeight="1">
      <c r="A20" s="256"/>
      <c r="B20" s="256"/>
      <c r="C20" s="655"/>
      <c r="D20" s="655"/>
      <c r="E20" s="256"/>
      <c r="F20" s="200"/>
      <c r="G20" s="200"/>
      <c r="H20" s="199" t="b">
        <v>1</v>
      </c>
    </row>
    <row r="21" spans="1:8" ht="21" customHeight="1">
      <c r="A21" s="256"/>
      <c r="B21" s="256"/>
      <c r="C21" s="655"/>
      <c r="D21" s="655"/>
      <c r="E21" s="256"/>
      <c r="F21" s="200"/>
      <c r="G21" s="200"/>
      <c r="H21" s="201"/>
    </row>
    <row r="22" spans="1:8" ht="16.5" customHeight="1">
      <c r="D22" s="33"/>
      <c r="E22" s="33"/>
      <c r="F22" s="35"/>
      <c r="G22" s="35"/>
      <c r="H22" s="35"/>
    </row>
    <row r="23" spans="1:8" s="25" customFormat="1" ht="51.75" customHeight="1">
      <c r="A23" s="614" t="s">
        <v>97</v>
      </c>
      <c r="B23" s="614"/>
      <c r="C23" s="614"/>
      <c r="D23" s="614"/>
      <c r="E23" s="614"/>
      <c r="F23" s="35"/>
      <c r="G23" s="35"/>
      <c r="H23" s="35"/>
    </row>
    <row r="24" spans="1:8" s="25" customFormat="1" ht="96.75" customHeight="1">
      <c r="A24" s="614" t="s">
        <v>98</v>
      </c>
      <c r="B24" s="614"/>
      <c r="C24" s="614"/>
      <c r="D24" s="614"/>
      <c r="E24" s="614"/>
      <c r="F24" s="35"/>
      <c r="G24" s="35"/>
      <c r="H24" s="35"/>
    </row>
    <row r="25" spans="1:8" s="25" customFormat="1" ht="4.5" customHeight="1">
      <c r="A25" s="196"/>
      <c r="B25" s="196"/>
      <c r="C25" s="196"/>
      <c r="D25" s="38"/>
      <c r="E25" s="196"/>
      <c r="F25" s="35"/>
      <c r="G25" s="35"/>
      <c r="H25" s="35"/>
    </row>
    <row r="26" spans="1:8" ht="24" customHeight="1">
      <c r="A26" s="37" t="s">
        <v>35</v>
      </c>
      <c r="B26" s="71" t="str">
        <f>'Attach 3(JV)'!B24</f>
        <v/>
      </c>
      <c r="C26" s="40"/>
      <c r="D26" s="38" t="s">
        <v>50</v>
      </c>
      <c r="E26" s="245" t="str">
        <f>'Attach 3(JV)'!E24</f>
        <v/>
      </c>
    </row>
    <row r="27" spans="1:8" ht="24" customHeight="1">
      <c r="A27" s="37" t="s">
        <v>36</v>
      </c>
      <c r="B27" s="245" t="str">
        <f>'Attach 3(JV)'!B25</f>
        <v/>
      </c>
      <c r="C27" s="40"/>
      <c r="D27" s="38" t="s">
        <v>51</v>
      </c>
      <c r="E27" s="245" t="str">
        <f>'Attach 3(JV)'!E25</f>
        <v/>
      </c>
    </row>
    <row r="28" spans="1:8" ht="24" customHeight="1">
      <c r="D28" s="38"/>
    </row>
    <row r="29" spans="1:8" ht="24" customHeight="1">
      <c r="D29" s="38"/>
    </row>
    <row r="30" spans="1:8" s="53" customFormat="1" ht="32.25" customHeight="1">
      <c r="A30" s="34" t="str">
        <f>A1</f>
        <v>Specification No. :CC/NT/W-SOLAR/DOM/T00/25/02354</v>
      </c>
      <c r="B30" s="34"/>
      <c r="C30" s="34"/>
      <c r="D30" s="34"/>
      <c r="E30" s="60" t="str">
        <f>"Annexure I to" &amp; E1</f>
        <v xml:space="preserve">Annexure I toAttachment-6 </v>
      </c>
      <c r="F30" s="52"/>
      <c r="G30" s="52"/>
      <c r="H30" s="52"/>
    </row>
    <row r="31" spans="1:8" ht="15.75" customHeight="1">
      <c r="A31" s="657"/>
      <c r="B31" s="657"/>
      <c r="C31" s="657"/>
      <c r="D31" s="657"/>
      <c r="E31" s="657"/>
    </row>
    <row r="32" spans="1:8" ht="20.100000000000001" customHeight="1">
      <c r="A32" s="516" t="str">
        <f>A5</f>
        <v>(Alternative, Deviations and Exceptions to the Provisions)</v>
      </c>
      <c r="B32" s="516"/>
      <c r="C32" s="516"/>
      <c r="D32" s="516"/>
      <c r="E32" s="516"/>
    </row>
    <row r="33" spans="1:5" ht="20.100000000000001" customHeight="1">
      <c r="A33" s="516" t="s">
        <v>99</v>
      </c>
      <c r="B33" s="516"/>
      <c r="C33" s="516"/>
      <c r="D33" s="516"/>
      <c r="E33" s="516"/>
    </row>
    <row r="34" spans="1:5" ht="20.100000000000001" customHeight="1"/>
    <row r="35" spans="1:5" ht="42" customHeight="1">
      <c r="A35" s="47" t="s">
        <v>76</v>
      </c>
      <c r="B35" s="47" t="s">
        <v>94</v>
      </c>
      <c r="C35" s="656" t="s">
        <v>95</v>
      </c>
      <c r="D35" s="656"/>
      <c r="E35" s="47" t="s">
        <v>96</v>
      </c>
    </row>
    <row r="36" spans="1:5" ht="39.950000000000003" customHeight="1">
      <c r="A36" s="256"/>
      <c r="B36" s="256"/>
      <c r="C36" s="653"/>
      <c r="D36" s="654"/>
      <c r="E36" s="256"/>
    </row>
    <row r="37" spans="1:5" ht="39.950000000000003" customHeight="1">
      <c r="A37" s="256"/>
      <c r="B37" s="256"/>
      <c r="C37" s="653"/>
      <c r="D37" s="654"/>
      <c r="E37" s="256"/>
    </row>
    <row r="38" spans="1:5" ht="39.950000000000003" customHeight="1">
      <c r="A38" s="256"/>
      <c r="B38" s="256"/>
      <c r="C38" s="653"/>
      <c r="D38" s="654"/>
      <c r="E38" s="256"/>
    </row>
    <row r="39" spans="1:5" ht="39.950000000000003" customHeight="1">
      <c r="A39" s="256"/>
      <c r="B39" s="256"/>
      <c r="C39" s="653"/>
      <c r="D39" s="654"/>
      <c r="E39" s="256"/>
    </row>
    <row r="40" spans="1:5" ht="39.950000000000003" customHeight="1">
      <c r="A40" s="256"/>
      <c r="B40" s="256"/>
      <c r="C40" s="653"/>
      <c r="D40" s="654"/>
      <c r="E40" s="256"/>
    </row>
    <row r="41" spans="1:5" ht="39.950000000000003" customHeight="1">
      <c r="A41" s="256"/>
      <c r="B41" s="256"/>
      <c r="C41" s="653"/>
      <c r="D41" s="654"/>
      <c r="E41" s="256"/>
    </row>
    <row r="42" spans="1:5" ht="39.950000000000003" customHeight="1">
      <c r="A42" s="256"/>
      <c r="B42" s="256"/>
      <c r="C42" s="653"/>
      <c r="D42" s="654"/>
      <c r="E42" s="256"/>
    </row>
    <row r="43" spans="1:5" ht="39.950000000000003" customHeight="1">
      <c r="A43" s="256"/>
      <c r="B43" s="256"/>
      <c r="C43" s="653"/>
      <c r="D43" s="654"/>
      <c r="E43" s="256"/>
    </row>
    <row r="44" spans="1:5" ht="39.950000000000003" customHeight="1">
      <c r="A44" s="256"/>
      <c r="B44" s="256"/>
      <c r="C44" s="653"/>
      <c r="D44" s="654"/>
      <c r="E44" s="256"/>
    </row>
    <row r="45" spans="1:5" ht="39.950000000000003" customHeight="1">
      <c r="A45" s="256"/>
      <c r="B45" s="256"/>
      <c r="C45" s="653"/>
      <c r="D45" s="654"/>
      <c r="E45" s="256"/>
    </row>
    <row r="46" spans="1:5" ht="20.100000000000001" customHeight="1"/>
    <row r="47" spans="1:5" ht="25.5" customHeight="1"/>
    <row r="48" spans="1:5" ht="25.5" customHeight="1">
      <c r="A48" s="26"/>
      <c r="B48" s="26"/>
      <c r="C48" s="26"/>
      <c r="D48" s="38"/>
      <c r="E48" s="26"/>
    </row>
    <row r="49" spans="1:5" ht="25.5" customHeight="1">
      <c r="A49" s="37" t="s">
        <v>35</v>
      </c>
      <c r="B49" s="71" t="str">
        <f>B26</f>
        <v/>
      </c>
      <c r="C49" s="40"/>
      <c r="D49" s="38" t="s">
        <v>50</v>
      </c>
      <c r="E49" s="245" t="str">
        <f>E26</f>
        <v/>
      </c>
    </row>
    <row r="50" spans="1:5" ht="25.5" customHeight="1">
      <c r="A50" s="37" t="s">
        <v>36</v>
      </c>
      <c r="B50" s="250" t="str">
        <f>B27</f>
        <v/>
      </c>
      <c r="C50" s="40"/>
      <c r="D50" s="38" t="s">
        <v>51</v>
      </c>
      <c r="E50" s="245" t="str">
        <f>E27</f>
        <v/>
      </c>
    </row>
    <row r="51" spans="1:5" ht="25.5" customHeight="1">
      <c r="D51" s="38"/>
    </row>
  </sheetData>
  <sheetProtection algorithmName="SHA-512" hashValue="CWShpJw1ucpRo3jHAccrgCP78bdCSlyBNDRZKiNy406BHmoJmFCtum4ru+ExBqGHheNW4ZUJVekVOssr+Uerhg==" saltValue="WDe43Ji3Ra8gAUnC4GvYfA==" spinCount="100000" sheet="1" objects="1" scenarios="1"/>
  <customSheetViews>
    <customSheetView guid="{AA750348-930C-43DE-ADD0-8D60980F5013}" showPageBreaks="1" showGridLines="0" printArea="1" hiddenColumns="1" view="pageBreakPreview">
      <selection activeCell="A17" sqref="A17"/>
      <rowBreaks count="1" manualBreakCount="1">
        <brk id="27" max="4" man="1"/>
      </rowBreaks>
      <pageMargins left="0" right="0" top="0" bottom="0" header="0" footer="0"/>
      <pageSetup scale="94" orientation="portrait" r:id="rId1"/>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 right="0" top="0" bottom="0" header="0" footer="0"/>
      <pageSetup scale="94" orientation="portrait" r:id="rId2"/>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 right="0" top="0" bottom="0" header="0" footer="0"/>
      <pageSetup scale="94" orientation="portrait" r:id="rId3"/>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 right="0" top="0" bottom="0" header="0" footer="0"/>
      <pageSetup scale="94" orientation="portrait" r:id="rId4"/>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 right="0" top="0" bottom="0" header="0" footer="0"/>
      <pageSetup scale="94" orientation="portrait" r:id="rId5"/>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 right="0" top="0" bottom="0" header="0" footer="0"/>
      <pageSetup scale="94" orientation="portrait" r:id="rId6"/>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 right="0" top="0" bottom="0" header="0" footer="0"/>
      <pageSetup scale="94" orientation="portrait" r:id="rId7"/>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 right="0" top="0" bottom="0" header="0" footer="0"/>
      <pageSetup scale="94" orientation="portrait" r:id="rId8"/>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 right="0" top="0" bottom="0" header="0" footer="0"/>
      <pageSetup scale="94" orientation="portrait" r:id="rId9"/>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 right="0" top="0" bottom="0" header="0" footer="0"/>
      <pageSetup scale="94" orientation="portrait" r:id="rId10"/>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 right="0" top="0" bottom="0" header="0" footer="0"/>
      <pageSetup scale="94" orientation="portrait" r:id="rId11"/>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 right="0" top="0" bottom="0" header="0" footer="0"/>
      <pageSetup scale="96" orientation="portrait" r:id="rId12"/>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 right="0" top="0" bottom="0" header="0" footer="0"/>
      <pageSetup scale="96" orientation="portrait" r:id="rId1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5"/>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 right="0" top="0" bottom="0" header="0" footer="0"/>
      <pageSetup scale="94" orientation="portrait" r:id="rId26"/>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 right="0" top="0" bottom="0" header="0" footer="0"/>
      <pageSetup scale="94" orientation="portrait" r:id="rId27"/>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 right="0" top="0" bottom="0" header="0" footer="0"/>
      <pageSetup scale="94" orientation="portrait" r:id="rId28"/>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 right="0" top="0" bottom="0" header="0" footer="0"/>
      <pageSetup scale="94" orientation="portrait" r:id="rId29"/>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 right="0" top="0" bottom="0" header="0" footer="0"/>
      <pageSetup scale="94" orientation="portrait" r:id="rId30"/>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 right="0" top="0" bottom="0" header="0" footer="0"/>
      <pageSetup scale="94" orientation="portrait" r:id="rId31"/>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 right="0" top="0" bottom="0" header="0" footer="0"/>
      <pageSetup scale="94" orientation="portrait" r:id="rId32"/>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 right="0" top="0" bottom="0" header="0" footer="0"/>
      <pageSetup scale="94" orientation="portrait" r:id="rId33"/>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 right="0" top="0" bottom="0" header="0" footer="0"/>
      <pageSetup scale="94" orientation="portrait" r:id="rId34"/>
      <headerFooter alignWithMargins="0">
        <oddFooter>&amp;R&amp;"Book Antiqua,Bold"&amp;8 Page &amp;P of &amp;N</oddFooter>
      </headerFooter>
    </customSheetView>
    <customSheetView guid="{271CB310-10A0-48C2-B1DD-ECB38F94B35B}" showPageBreaks="1" showGridLines="0" printArea="1" hiddenColumns="1" view="pageBreakPreview">
      <selection activeCell="A17" sqref="A17"/>
      <rowBreaks count="1" manualBreakCount="1">
        <brk id="27" max="4" man="1"/>
      </rowBreaks>
      <pageMargins left="0" right="0" top="0" bottom="0" header="0" footer="0"/>
      <pageSetup scale="94" orientation="portrait" r:id="rId35"/>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39.28515625" style="30" customWidth="1"/>
    <col min="6" max="8" width="9.140625" style="25"/>
    <col min="9" max="16384" width="9.140625" style="26"/>
  </cols>
  <sheetData>
    <row r="1" spans="1:9">
      <c r="A1" s="22" t="str">
        <f>Basic!A3&amp;Basic!B3</f>
        <v>Specification No. :CC/NT/W-SOLAR/DOM/T00/25/02354</v>
      </c>
      <c r="B1" s="23"/>
      <c r="C1" s="23"/>
      <c r="D1" s="23"/>
      <c r="E1" s="19" t="str">
        <f>"Attachment-7 "</f>
        <v xml:space="preserve">Attachment-7 </v>
      </c>
    </row>
    <row r="2" spans="1:9">
      <c r="E2" s="230"/>
    </row>
    <row r="3" spans="1:9" ht="97.5"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20.100000000000001" customHeight="1">
      <c r="A4" s="29"/>
      <c r="H4" s="31"/>
      <c r="I4" s="10"/>
    </row>
    <row r="5" spans="1:9" ht="20.100000000000001" customHeight="1">
      <c r="A5" s="513" t="s">
        <v>100</v>
      </c>
      <c r="B5" s="513"/>
      <c r="C5" s="513"/>
      <c r="D5" s="513"/>
      <c r="E5" s="51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1" t="str">
        <f>'Attach 3(JV)'!A8</f>
        <v/>
      </c>
      <c r="B8" s="511"/>
      <c r="C8" s="511"/>
      <c r="D8" s="511"/>
      <c r="E8" s="151" t="str">
        <f>'Attach 3(JV)'!E8</f>
        <v>Contract Services</v>
      </c>
      <c r="H8" s="31"/>
      <c r="I8" s="10"/>
    </row>
    <row r="9" spans="1:9" ht="20.100000000000001" customHeight="1">
      <c r="A9" s="12" t="s">
        <v>42</v>
      </c>
      <c r="B9" s="515" t="str">
        <f>'Attach 3(JV)'!B9</f>
        <v/>
      </c>
      <c r="C9" s="515"/>
      <c r="D9" s="515"/>
      <c r="E9" s="151" t="str">
        <f>'Attach 3(JV)'!E9</f>
        <v>POWERGRID Energy Services Ltd</v>
      </c>
      <c r="H9" s="31"/>
      <c r="I9" s="10"/>
    </row>
    <row r="10" spans="1:9" ht="20.100000000000001" customHeight="1">
      <c r="A10" s="12" t="s">
        <v>44</v>
      </c>
      <c r="B10" s="515" t="str">
        <f>'Attach 3(JV)'!B10</f>
        <v/>
      </c>
      <c r="C10" s="515"/>
      <c r="D10" s="515"/>
      <c r="E10" s="151" t="str">
        <f>'Attach 3(JV)'!E10</f>
        <v>Plot no.42, Sector -44</v>
      </c>
      <c r="H10" s="31"/>
      <c r="I10" s="10"/>
    </row>
    <row r="11" spans="1:9" ht="20.100000000000001" customHeight="1">
      <c r="B11" s="515" t="str">
        <f>'Attach 3(JV)'!B11</f>
        <v/>
      </c>
      <c r="C11" s="515"/>
      <c r="D11" s="515"/>
      <c r="E11" s="151" t="str">
        <f>'Attach 3(JV)'!E11</f>
        <v>Gurugram (Haryana) - 122003</v>
      </c>
    </row>
    <row r="12" spans="1:9" ht="20.100000000000001" customHeight="1">
      <c r="A12" s="33"/>
      <c r="B12" s="515" t="str">
        <f>'Attach 3(JV)'!B12</f>
        <v/>
      </c>
      <c r="C12" s="515"/>
      <c r="D12" s="515"/>
      <c r="E12" s="14"/>
    </row>
    <row r="13" spans="1:9" ht="20.100000000000001" customHeight="1"/>
    <row r="14" spans="1:9" ht="20.100000000000001" customHeight="1">
      <c r="A14" s="33"/>
    </row>
    <row r="15" spans="1:9" ht="27.75" customHeight="1">
      <c r="A15" s="516" t="s">
        <v>101</v>
      </c>
      <c r="B15" s="516"/>
      <c r="C15" s="516"/>
      <c r="D15" s="516"/>
      <c r="E15" s="516"/>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35</v>
      </c>
      <c r="B22" s="71" t="str">
        <f>'Attach 3(JV)'!B24</f>
        <v/>
      </c>
      <c r="C22" s="34"/>
      <c r="D22" s="38" t="s">
        <v>50</v>
      </c>
      <c r="E22" s="245" t="str">
        <f>'Attach 3(JV)'!E24</f>
        <v/>
      </c>
    </row>
    <row r="23" spans="1:5" ht="33" customHeight="1">
      <c r="A23" s="37" t="s">
        <v>36</v>
      </c>
      <c r="B23" s="245" t="str">
        <f>'Attach 3(JV)'!B25</f>
        <v/>
      </c>
      <c r="C23" s="34"/>
      <c r="D23" s="38" t="s">
        <v>51</v>
      </c>
      <c r="E23" s="245"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algorithmName="SHA-512" hashValue="t9BiSNAL4uzGDCjpcKeWPklNz20sirapcPT09ko3JhWL/+k/SPNwIQH0lwIDmkAOXszWO75vQtHQwgNjpSb3Aw==" saltValue="bjnKUAPlfJE+8ILTcPuLnA==" spinCount="100000" sheet="1" objects="1" scenarios="1"/>
  <customSheetViews>
    <customSheetView guid="{AA750348-930C-43DE-ADD0-8D60980F5013}" showPageBreaks="1" showGridLines="0" printArea="1" view="pageBreakPreview">
      <selection activeCell="A5" sqref="A5:E5"/>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4">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4"/>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orientation="portrait" r:id="rId25"/>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 right="0" top="0" bottom="0" header="0" footer="0"/>
      <pageSetup orientation="portrait" r:id="rId26"/>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27"/>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orientation="portrait" r:id="rId28"/>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29"/>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 right="0" top="0" bottom="0" header="0" footer="0"/>
      <pageSetup orientation="portrait" r:id="rId30"/>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 right="0" top="0" bottom="0" header="0" footer="0"/>
      <pageSetup orientation="portrait" r:id="rId31"/>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 right="0" top="0" bottom="0" header="0" footer="0"/>
      <pageSetup orientation="portrait" r:id="rId32"/>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33"/>
      <headerFooter alignWithMargins="0">
        <oddFooter>&amp;R&amp;"Book Antiqua,Bold"&amp;8 Page &amp;P of &amp;N</oddFooter>
      </headerFooter>
    </customSheetView>
    <customSheetView guid="{271CB310-10A0-48C2-B1DD-ECB38F94B35B}"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zoomScaleNormal="100" zoomScaleSheetLayoutView="100" workbookViewId="0">
      <selection activeCell="E44" sqref="E44"/>
    </sheetView>
  </sheetViews>
  <sheetFormatPr defaultColWidth="9.140625" defaultRowHeight="16.5"/>
  <cols>
    <col min="1" max="1" width="11.7109375" style="30" customWidth="1"/>
    <col min="2" max="2" width="20.5703125" style="30" customWidth="1"/>
    <col min="3" max="3" width="11.42578125" style="30" customWidth="1"/>
    <col min="4" max="4" width="21.7109375" style="30" customWidth="1"/>
    <col min="5" max="5" width="40.5703125" style="30" customWidth="1"/>
    <col min="6" max="6" width="31.5703125" style="25" customWidth="1"/>
    <col min="7" max="7" width="9.140625" style="25" customWidth="1"/>
    <col min="8" max="8" width="9.140625" style="25"/>
    <col min="9" max="16384" width="9.140625" style="26"/>
  </cols>
  <sheetData>
    <row r="1" spans="1:9">
      <c r="A1" s="22" t="str">
        <f>Basic!A3&amp;Basic!B3</f>
        <v>Specification No. :CC/NT/W-SOLAR/DOM/T00/25/02354</v>
      </c>
      <c r="B1" s="23"/>
      <c r="C1" s="23"/>
      <c r="D1" s="23"/>
      <c r="E1" s="23"/>
    </row>
    <row r="2" spans="1:9" ht="15" customHeight="1"/>
    <row r="3" spans="1:9" ht="108.75"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15" customHeight="1">
      <c r="A4" s="29"/>
      <c r="H4" s="31"/>
      <c r="I4" s="10"/>
    </row>
    <row r="5" spans="1:9" ht="20.100000000000001" customHeight="1">
      <c r="A5" s="513" t="s">
        <v>102</v>
      </c>
      <c r="B5" s="513"/>
      <c r="C5" s="513"/>
      <c r="D5" s="513"/>
      <c r="E5" s="513"/>
      <c r="F5" s="32"/>
      <c r="H5" s="31"/>
      <c r="I5" s="10"/>
    </row>
    <row r="6" spans="1:9" ht="20.100000000000001" customHeight="1">
      <c r="A6" s="33"/>
      <c r="H6" s="31"/>
      <c r="I6" s="10"/>
    </row>
    <row r="7" spans="1:9" ht="20.100000000000001" customHeight="1">
      <c r="A7" s="34" t="str">
        <f>'Attach 3(JV)'!A7</f>
        <v>Bidder’s Name and Address :</v>
      </c>
      <c r="H7" s="31"/>
      <c r="I7" s="10"/>
    </row>
    <row r="8" spans="1:9" ht="36" customHeight="1">
      <c r="A8" s="511" t="str">
        <f>'Attach 3(JV)'!A8</f>
        <v/>
      </c>
      <c r="B8" s="511"/>
      <c r="C8" s="511"/>
      <c r="D8" s="511"/>
      <c r="E8" s="380" t="str">
        <f>'Attach 3(JV)'!E7</f>
        <v>To:</v>
      </c>
      <c r="H8" s="31"/>
      <c r="I8" s="10"/>
    </row>
    <row r="9" spans="1:9" ht="20.100000000000001" customHeight="1">
      <c r="A9" s="12" t="s">
        <v>42</v>
      </c>
      <c r="B9" s="515" t="str">
        <f>'Attach 3(JV)'!B9</f>
        <v/>
      </c>
      <c r="C9" s="515"/>
      <c r="D9" s="515"/>
      <c r="E9" s="246" t="str">
        <f>'Attach 3(JV)'!E8</f>
        <v>Contract Services</v>
      </c>
      <c r="H9" s="31"/>
      <c r="I9" s="10"/>
    </row>
    <row r="10" spans="1:9" ht="20.100000000000001" customHeight="1">
      <c r="A10" s="12" t="s">
        <v>44</v>
      </c>
      <c r="B10" s="515" t="str">
        <f>'Attach 3(JV)'!B10</f>
        <v/>
      </c>
      <c r="C10" s="515"/>
      <c r="D10" s="515"/>
      <c r="E10" s="246" t="str">
        <f>'Attach 3(JV)'!E9</f>
        <v>POWERGRID Energy Services Ltd</v>
      </c>
      <c r="H10" s="31"/>
      <c r="I10" s="10"/>
    </row>
    <row r="11" spans="1:9" ht="20.100000000000001" customHeight="1">
      <c r="B11" s="515" t="str">
        <f>'Attach 3(JV)'!B11</f>
        <v/>
      </c>
      <c r="C11" s="515"/>
      <c r="D11" s="515"/>
      <c r="E11" s="246" t="str">
        <f>'Attach 3(JV)'!E10</f>
        <v>Plot no.42, Sector -44</v>
      </c>
    </row>
    <row r="12" spans="1:9" ht="20.100000000000001" customHeight="1">
      <c r="A12" s="33"/>
      <c r="B12" s="515" t="str">
        <f>'Attach 3(JV)'!B12</f>
        <v/>
      </c>
      <c r="C12" s="515"/>
      <c r="D12" s="515"/>
      <c r="E12" s="246" t="str">
        <f>'Attach 3(JV)'!E11</f>
        <v>Gurugram (Haryana) - 122003</v>
      </c>
    </row>
    <row r="13" spans="1:9" ht="15" customHeight="1">
      <c r="A13" s="33"/>
      <c r="B13" s="133"/>
      <c r="C13" s="133"/>
      <c r="D13" s="133"/>
      <c r="E13" s="133"/>
    </row>
    <row r="14" spans="1:9" ht="20.100000000000001" customHeight="1">
      <c r="A14" s="30" t="s">
        <v>48</v>
      </c>
    </row>
    <row r="15" spans="1:9" ht="15" customHeight="1">
      <c r="A15" s="33"/>
    </row>
    <row r="16" spans="1:9" ht="152.25" customHeight="1">
      <c r="A16" s="505"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Bulk Contract for Supply &amp; Installation of Rooftop Solar projects on POWERGRID Buildings in Northern Region under PM Surya Ghar (PMSGY) Scheme for the period commencing from the effective date of Contract to us :</v>
      </c>
      <c r="B16" s="505"/>
      <c r="C16" s="505"/>
      <c r="D16" s="505"/>
      <c r="E16" s="505"/>
      <c r="F16" s="35"/>
      <c r="G16" s="35"/>
      <c r="H16" s="35"/>
    </row>
    <row r="17" spans="1:8" ht="12" customHeight="1">
      <c r="A17" s="33"/>
      <c r="B17" s="33"/>
      <c r="C17" s="33"/>
      <c r="D17" s="33"/>
      <c r="E17" s="33"/>
      <c r="F17" s="35"/>
      <c r="G17" s="35"/>
      <c r="H17" s="35"/>
    </row>
    <row r="18" spans="1:8" ht="38.25" customHeight="1">
      <c r="A18" s="663" t="s">
        <v>76</v>
      </c>
      <c r="B18" s="665" t="s">
        <v>103</v>
      </c>
      <c r="C18" s="666"/>
      <c r="D18" s="667"/>
      <c r="E18" s="665" t="s">
        <v>104</v>
      </c>
      <c r="F18" s="35"/>
      <c r="G18" s="35"/>
      <c r="H18" s="35"/>
    </row>
    <row r="19" spans="1:8" ht="22.5" customHeight="1">
      <c r="A19" s="664"/>
      <c r="B19" s="668"/>
      <c r="C19" s="669"/>
      <c r="D19" s="670"/>
      <c r="E19" s="668"/>
      <c r="F19" s="35"/>
      <c r="G19" s="35"/>
      <c r="H19" s="35"/>
    </row>
    <row r="20" spans="1:8" ht="20.100000000000001" customHeight="1">
      <c r="A20" s="659">
        <v>1</v>
      </c>
      <c r="B20" s="660" t="s">
        <v>105</v>
      </c>
      <c r="C20" s="660"/>
      <c r="D20" s="660"/>
      <c r="E20" s="44"/>
      <c r="F20" s="35"/>
      <c r="G20" s="35"/>
      <c r="H20" s="35"/>
    </row>
    <row r="21" spans="1:8" ht="20.100000000000001" customHeight="1">
      <c r="A21" s="659"/>
      <c r="B21" s="661" t="s">
        <v>106</v>
      </c>
      <c r="C21" s="661"/>
      <c r="D21" s="661"/>
      <c r="E21" s="129"/>
      <c r="F21" s="35"/>
      <c r="G21" s="35"/>
      <c r="H21" s="35"/>
    </row>
    <row r="22" spans="1:8" ht="20.100000000000001" customHeight="1">
      <c r="A22" s="659"/>
      <c r="B22" s="662" t="s">
        <v>107</v>
      </c>
      <c r="C22" s="662"/>
      <c r="D22" s="662"/>
      <c r="E22" s="129"/>
      <c r="F22" s="35"/>
      <c r="G22" s="35"/>
      <c r="H22" s="35"/>
    </row>
    <row r="23" spans="1:8" ht="20.100000000000001" customHeight="1">
      <c r="A23" s="659">
        <v>2</v>
      </c>
      <c r="B23" s="660" t="s">
        <v>108</v>
      </c>
      <c r="C23" s="660"/>
      <c r="D23" s="660"/>
      <c r="E23" s="130"/>
      <c r="F23" s="35"/>
      <c r="G23" s="35"/>
      <c r="H23" s="35"/>
    </row>
    <row r="24" spans="1:8" ht="20.100000000000001" customHeight="1">
      <c r="A24" s="659"/>
      <c r="B24" s="661" t="s">
        <v>106</v>
      </c>
      <c r="C24" s="661"/>
      <c r="D24" s="661"/>
      <c r="E24" s="128"/>
      <c r="F24" s="35"/>
      <c r="G24" s="35"/>
      <c r="H24" s="35"/>
    </row>
    <row r="25" spans="1:8" ht="20.100000000000001" customHeight="1">
      <c r="A25" s="659"/>
      <c r="B25" s="662" t="s">
        <v>107</v>
      </c>
      <c r="C25" s="662"/>
      <c r="D25" s="662"/>
      <c r="E25" s="129"/>
      <c r="F25" s="35"/>
      <c r="G25" s="35"/>
      <c r="H25" s="35"/>
    </row>
    <row r="26" spans="1:8" ht="20.100000000000001" customHeight="1">
      <c r="A26" s="659">
        <v>3</v>
      </c>
      <c r="B26" s="660" t="s">
        <v>109</v>
      </c>
      <c r="C26" s="660"/>
      <c r="D26" s="660"/>
      <c r="E26" s="130"/>
      <c r="F26" s="35"/>
      <c r="G26" s="35"/>
      <c r="H26" s="35"/>
    </row>
    <row r="27" spans="1:8" ht="20.100000000000001" customHeight="1">
      <c r="A27" s="659"/>
      <c r="B27" s="661" t="s">
        <v>106</v>
      </c>
      <c r="C27" s="661"/>
      <c r="D27" s="661"/>
      <c r="E27" s="128"/>
      <c r="F27" s="35"/>
      <c r="G27" s="35"/>
      <c r="H27" s="35"/>
    </row>
    <row r="28" spans="1:8" ht="20.100000000000001" customHeight="1">
      <c r="A28" s="659"/>
      <c r="B28" s="662" t="s">
        <v>107</v>
      </c>
      <c r="C28" s="662"/>
      <c r="D28" s="662"/>
      <c r="E28" s="129"/>
      <c r="F28" s="35"/>
      <c r="G28" s="35"/>
      <c r="H28" s="35"/>
    </row>
    <row r="29" spans="1:8" ht="20.100000000000001" customHeight="1">
      <c r="A29" s="659">
        <v>4</v>
      </c>
      <c r="B29" s="660" t="s">
        <v>110</v>
      </c>
      <c r="C29" s="660"/>
      <c r="D29" s="660"/>
      <c r="E29" s="130"/>
      <c r="F29" s="35"/>
      <c r="G29" s="35"/>
      <c r="H29" s="35"/>
    </row>
    <row r="30" spans="1:8" ht="20.100000000000001" customHeight="1">
      <c r="A30" s="659"/>
      <c r="B30" s="661" t="s">
        <v>106</v>
      </c>
      <c r="C30" s="661"/>
      <c r="D30" s="661"/>
      <c r="E30" s="128"/>
      <c r="F30" s="35"/>
      <c r="G30" s="35"/>
      <c r="H30" s="35"/>
    </row>
    <row r="31" spans="1:8" ht="20.100000000000001" customHeight="1">
      <c r="A31" s="659"/>
      <c r="B31" s="662" t="s">
        <v>107</v>
      </c>
      <c r="C31" s="662"/>
      <c r="D31" s="662"/>
      <c r="E31" s="129"/>
      <c r="F31" s="35"/>
      <c r="G31" s="35"/>
      <c r="H31" s="35"/>
    </row>
    <row r="32" spans="1:8" ht="20.100000000000001" customHeight="1">
      <c r="A32" s="659">
        <v>5</v>
      </c>
      <c r="B32" s="660" t="s">
        <v>111</v>
      </c>
      <c r="C32" s="660"/>
      <c r="D32" s="660"/>
      <c r="E32" s="130"/>
      <c r="F32" s="35"/>
      <c r="G32" s="35"/>
      <c r="H32" s="35"/>
    </row>
    <row r="33" spans="1:8" ht="20.100000000000001" customHeight="1">
      <c r="A33" s="659"/>
      <c r="B33" s="661" t="s">
        <v>106</v>
      </c>
      <c r="C33" s="661"/>
      <c r="D33" s="661"/>
      <c r="E33" s="128"/>
      <c r="F33" s="35"/>
      <c r="G33" s="35"/>
      <c r="H33" s="35"/>
    </row>
    <row r="34" spans="1:8" ht="20.100000000000001" customHeight="1">
      <c r="A34" s="659"/>
      <c r="B34" s="662" t="s">
        <v>107</v>
      </c>
      <c r="C34" s="662"/>
      <c r="D34" s="662"/>
      <c r="E34" s="129"/>
      <c r="F34" s="35"/>
      <c r="G34" s="35"/>
      <c r="H34" s="35"/>
    </row>
    <row r="35" spans="1:8" ht="20.100000000000001" customHeight="1">
      <c r="A35" s="43">
        <v>6</v>
      </c>
      <c r="B35" s="658" t="s">
        <v>112</v>
      </c>
      <c r="C35" s="658"/>
      <c r="D35" s="658"/>
      <c r="E35" s="131"/>
      <c r="F35" s="35"/>
      <c r="G35" s="35"/>
      <c r="H35" s="35"/>
    </row>
    <row r="36" spans="1:8" ht="20.100000000000001" customHeight="1">
      <c r="A36" s="659">
        <v>7</v>
      </c>
      <c r="B36" s="660" t="s">
        <v>113</v>
      </c>
      <c r="C36" s="660"/>
      <c r="D36" s="660"/>
      <c r="E36" s="130"/>
      <c r="F36" s="35"/>
      <c r="G36" s="35"/>
      <c r="H36" s="35"/>
    </row>
    <row r="37" spans="1:8" ht="20.100000000000001" customHeight="1">
      <c r="A37" s="659"/>
      <c r="B37" s="661" t="s">
        <v>106</v>
      </c>
      <c r="C37" s="661"/>
      <c r="D37" s="661"/>
      <c r="E37" s="128"/>
      <c r="F37" s="35"/>
      <c r="G37" s="35"/>
      <c r="H37" s="35"/>
    </row>
    <row r="38" spans="1:8" ht="20.100000000000001" customHeight="1">
      <c r="A38" s="659"/>
      <c r="B38" s="662" t="s">
        <v>107</v>
      </c>
      <c r="C38" s="662"/>
      <c r="D38" s="662"/>
      <c r="E38" s="129"/>
      <c r="F38" s="35"/>
      <c r="G38" s="35"/>
      <c r="H38" s="35"/>
    </row>
    <row r="39" spans="1:8" ht="20.100000000000001" customHeight="1">
      <c r="A39" s="659">
        <v>8</v>
      </c>
      <c r="B39" s="660" t="s">
        <v>114</v>
      </c>
      <c r="C39" s="660"/>
      <c r="D39" s="660"/>
      <c r="E39" s="130"/>
      <c r="F39" s="35"/>
      <c r="G39" s="35"/>
      <c r="H39" s="35"/>
    </row>
    <row r="40" spans="1:8" ht="20.100000000000001" customHeight="1">
      <c r="A40" s="659"/>
      <c r="B40" s="661" t="s">
        <v>106</v>
      </c>
      <c r="C40" s="661"/>
      <c r="D40" s="661"/>
      <c r="E40" s="128"/>
      <c r="F40" s="35"/>
      <c r="G40" s="35"/>
      <c r="H40" s="35"/>
    </row>
    <row r="41" spans="1:8" ht="20.100000000000001" customHeight="1">
      <c r="A41" s="659"/>
      <c r="B41" s="662" t="s">
        <v>107</v>
      </c>
      <c r="C41" s="662"/>
      <c r="D41" s="662"/>
      <c r="E41" s="129"/>
      <c r="F41" s="35"/>
      <c r="G41" s="35"/>
      <c r="H41" s="35"/>
    </row>
    <row r="42" spans="1:8" ht="20.100000000000001" customHeight="1">
      <c r="A42" s="659">
        <v>9</v>
      </c>
      <c r="B42" s="660" t="s">
        <v>115</v>
      </c>
      <c r="C42" s="660"/>
      <c r="D42" s="660"/>
      <c r="E42" s="130"/>
    </row>
    <row r="43" spans="1:8" ht="20.100000000000001" customHeight="1">
      <c r="A43" s="659"/>
      <c r="B43" s="661" t="s">
        <v>106</v>
      </c>
      <c r="C43" s="661"/>
      <c r="D43" s="661"/>
      <c r="E43" s="128"/>
    </row>
    <row r="44" spans="1:8" ht="20.100000000000001" customHeight="1">
      <c r="A44" s="659"/>
      <c r="B44" s="671" t="s">
        <v>107</v>
      </c>
      <c r="C44" s="671"/>
      <c r="D44" s="671"/>
      <c r="E44" s="384"/>
    </row>
    <row r="45" spans="1:8" s="403" customFormat="1" ht="15">
      <c r="A45" s="672" t="str">
        <f>IF((E44&gt;23),"You are exceeding the completion schedule as specified in the Bidding Documents.","")</f>
        <v/>
      </c>
      <c r="B45" s="672"/>
      <c r="C45" s="672"/>
      <c r="D45" s="672"/>
      <c r="E45" s="672"/>
      <c r="F45" s="402"/>
      <c r="G45" s="402"/>
      <c r="H45" s="402"/>
    </row>
    <row r="46" spans="1:8" ht="15.75" customHeight="1">
      <c r="D46" s="38"/>
      <c r="E46" s="38"/>
    </row>
    <row r="47" spans="1:8" ht="33" customHeight="1">
      <c r="A47" s="37" t="s">
        <v>35</v>
      </c>
      <c r="B47" s="71" t="str">
        <f>'Attach 3(JV)'!B24</f>
        <v/>
      </c>
      <c r="D47" s="38" t="str">
        <f>'Attach 3(JV)'!D24</f>
        <v>Printed Name :</v>
      </c>
      <c r="E47" s="38"/>
    </row>
    <row r="48" spans="1:8" ht="22.5" customHeight="1">
      <c r="A48" s="37" t="s">
        <v>36</v>
      </c>
      <c r="B48" s="245" t="str">
        <f>'Attach 3(JV)'!B25</f>
        <v/>
      </c>
      <c r="D48" s="38" t="str">
        <f>'Attach 3(JV)'!D25</f>
        <v>Designation :</v>
      </c>
      <c r="E48" s="38"/>
    </row>
    <row r="49" spans="1:5">
      <c r="D49" s="38"/>
      <c r="E49" s="38"/>
    </row>
    <row r="50" spans="1:5" ht="12" customHeight="1">
      <c r="A50" s="39"/>
    </row>
    <row r="51" spans="1:5" ht="41.25" customHeight="1">
      <c r="A51" s="46" t="s">
        <v>17</v>
      </c>
      <c r="B51" s="614" t="s">
        <v>116</v>
      </c>
      <c r="C51" s="614"/>
      <c r="D51" s="614"/>
      <c r="E51" s="614"/>
    </row>
    <row r="52" spans="1:5" ht="20.100000000000001" customHeight="1"/>
    <row r="53" spans="1:5" ht="20.100000000000001" customHeight="1">
      <c r="A53" s="39"/>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row r="60" spans="1:5" ht="20.100000000000001" customHeight="1"/>
    <row r="61" spans="1:5" ht="20.100000000000001" customHeight="1"/>
  </sheetData>
  <sheetProtection algorithmName="SHA-512" hashValue="eFso1BNpIFm377dhnsHfc4OEfx9Gdu5IcoD0ATGLt4FY5q9vkFd/Vf08T/5uWZkOVjXRjIig3T8VKZvo6FiZPg==" saltValue="cI07dTAsJnzWH8fAC8LquQ==" spinCount="100000" sheet="1" objects="1" scenarios="1"/>
  <customSheetViews>
    <customSheetView guid="{AA750348-930C-43DE-ADD0-8D60980F5013}"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1"/>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 right="0" top="0" bottom="0" header="0" footer="0"/>
      <pageSetup scale="74" fitToHeight="2" orientation="portrait" r:id="rId2"/>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 right="0" top="0" bottom="0" header="0" footer="0"/>
      <pageSetup scale="75" fitToHeight="2" orientation="portrait" r:id="rId3"/>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 right="0" top="0" bottom="0" header="0" footer="0"/>
      <pageSetup scale="75" fitToHeight="2" orientation="portrait" r:id="rId4"/>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5" fitToHeight="2" orientation="portrait" r:id="rId5"/>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 right="0" top="0" bottom="0" header="0" footer="0"/>
      <pageSetup scale="66" fitToHeight="2" orientation="portrait" r:id="rId6"/>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 right="0" top="0" bottom="0" header="0" footer="0"/>
      <pageSetup fitToHeight="2" orientation="portrait" r:id="rId7"/>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 right="0" top="0" bottom="0" header="0" footer="0"/>
      <pageSetup scale="34" fitToHeight="2" orientation="portrait" r:id="rId8"/>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 right="0" top="0" bottom="0" header="0" footer="0"/>
      <pageSetup scale="92" fitToHeight="2" orientation="portrait" r:id="rId9"/>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 right="0" top="0" bottom="0" header="0" footer="0"/>
      <pageSetup scale="92" fitToHeight="2" orientation="portrait" r:id="rId10"/>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 right="0" top="0" bottom="0" header="0" footer="0"/>
      <pageSetup scale="92" fitToHeight="2" orientation="portrait" r:id="rId11"/>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 right="0" top="0" bottom="0" header="0" footer="0"/>
      <pageSetup scale="92" fitToHeight="2" orientation="portrait" r:id="rId26"/>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 right="0" top="0" bottom="0" header="0" footer="0"/>
      <pageSetup scale="92" fitToHeight="2" orientation="portrait" r:id="rId27"/>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 right="0" top="0" bottom="0" header="0" footer="0"/>
      <pageSetup scale="92" fitToHeight="2" orientation="portrait" r:id="rId28"/>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 right="0" top="0" bottom="0" header="0" footer="0"/>
      <pageSetup fitToHeight="2" orientation="portrait" r:id="rId29"/>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 right="0" top="0" bottom="0" header="0" footer="0"/>
      <pageSetup scale="74" fitToHeight="2" orientation="portrait" r:id="rId30"/>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 right="0" top="0" bottom="0" header="0" footer="0"/>
      <pageSetup scale="75" fitToHeight="2" orientation="portrait" r:id="rId31"/>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 right="0" top="0" bottom="0" header="0" footer="0"/>
      <pageSetup fitToHeight="2" orientation="portrait" r:id="rId32"/>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 right="0" top="0" bottom="0" header="0" footer="0"/>
      <pageSetup scale="73" fitToHeight="2" orientation="portrait" r:id="rId33"/>
      <headerFooter alignWithMargins="0">
        <oddFooter>&amp;R&amp;"Book Antiqua,Bold"&amp;8 Page &amp;P of &amp;N</oddFooter>
      </headerFooter>
    </customSheetView>
    <customSheetView guid="{CD28740F-9825-447C-B887-B18F0232D126}" showPageBreaks="1" showGridLines="0" fitToPage="1" printArea="1" view="pageBreakPreview">
      <selection activeCell="E21" sqref="E21"/>
      <rowBreaks count="1" manualBreakCount="1">
        <brk id="22" max="8" man="1"/>
      </rowBreaks>
      <pageMargins left="0" right="0" top="0" bottom="0" header="0" footer="0"/>
      <pageSetup scale="46" fitToHeight="2" orientation="portrait" r:id="rId34"/>
      <headerFooter alignWithMargins="0">
        <oddFooter>&amp;R&amp;"Book Antiqua,Bold"&amp;8 Page &amp;P of &amp;N</oddFooter>
      </headerFooter>
    </customSheetView>
    <customSheetView guid="{271CB310-10A0-48C2-B1DD-ECB38F94B35B}" showPageBreaks="1" showGridLines="0" fitToPage="1" printArea="1" view="pageBreakPreview" topLeftCell="A21">
      <selection activeCell="E44" sqref="E44"/>
      <rowBreaks count="1" manualBreakCount="1">
        <brk id="22" max="8" man="1"/>
      </rowBreaks>
      <pageMargins left="0" right="0" top="0" bottom="0" header="0" footer="0"/>
      <pageSetup scale="95" fitToHeight="2" orientation="portrait" r:id="rId35"/>
      <headerFooter alignWithMargins="0">
        <oddFooter>&amp;R&amp;"Book Antiqua,Bold"&amp;8 Page &amp;P of &amp;N</oddFooter>
      </headerFooter>
    </customSheetView>
  </customSheetViews>
  <mergeCells count="46">
    <mergeCell ref="E18:E19"/>
    <mergeCell ref="A3:E3"/>
    <mergeCell ref="A16:E16"/>
    <mergeCell ref="B30:D30"/>
    <mergeCell ref="B28:D28"/>
    <mergeCell ref="B23:D23"/>
    <mergeCell ref="B24:D24"/>
    <mergeCell ref="B25:D25"/>
    <mergeCell ref="B21:D21"/>
    <mergeCell ref="B20:D20"/>
    <mergeCell ref="B22:D22"/>
    <mergeCell ref="A5:E5"/>
    <mergeCell ref="B9:D9"/>
    <mergeCell ref="B10:D10"/>
    <mergeCell ref="B11:D11"/>
    <mergeCell ref="B12:D12"/>
    <mergeCell ref="B51:E51"/>
    <mergeCell ref="B38:D38"/>
    <mergeCell ref="B40:D40"/>
    <mergeCell ref="B41:D41"/>
    <mergeCell ref="B43:D43"/>
    <mergeCell ref="B44:D44"/>
    <mergeCell ref="B39:D39"/>
    <mergeCell ref="B42:D42"/>
    <mergeCell ref="A45:E45"/>
    <mergeCell ref="A42:A44"/>
    <mergeCell ref="A39:A41"/>
    <mergeCell ref="A36:A38"/>
    <mergeCell ref="B36:D36"/>
    <mergeCell ref="B37:D37"/>
    <mergeCell ref="A8:D8"/>
    <mergeCell ref="A18:A19"/>
    <mergeCell ref="B18:D19"/>
    <mergeCell ref="A32:A34"/>
    <mergeCell ref="B32:D32"/>
    <mergeCell ref="A20:A22"/>
    <mergeCell ref="A23:A25"/>
    <mergeCell ref="B33:D33"/>
    <mergeCell ref="B34:D34"/>
    <mergeCell ref="B35:D35"/>
    <mergeCell ref="A26:A28"/>
    <mergeCell ref="B26:D26"/>
    <mergeCell ref="B27:D27"/>
    <mergeCell ref="A29:A31"/>
    <mergeCell ref="B31:D31"/>
    <mergeCell ref="B29:D29"/>
  </mergeCells>
  <phoneticPr fontId="6" type="noConversion"/>
  <conditionalFormatting sqref="E33">
    <cfRule type="expression" priority="5">
      <formula>#REF!&lt;33</formula>
    </cfRule>
  </conditionalFormatting>
  <pageMargins left="0.75" right="0.63" top="0.57999999999999996" bottom="0.6" header="0.34" footer="0.35"/>
  <pageSetup scale="95" fitToHeight="2" orientation="portrait" r:id="rId36"/>
  <headerFooter alignWithMargins="0">
    <oddFooter>&amp;R&amp;"Book Antiqua,Bold"&amp;8 Page &amp;P of &amp;N</oddFooter>
  </headerFooter>
  <rowBreaks count="1" manualBreakCount="1">
    <brk id="22" max="8" man="1"/>
  </rowBreaks>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27"/>
  <sheetViews>
    <sheetView showGridLines="0" view="pageBreakPreview" topLeftCell="A3" zoomScale="130" zoomScaleNormal="100" zoomScaleSheetLayoutView="130" workbookViewId="0">
      <selection activeCell="E9" sqref="E9"/>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2" t="str">
        <f>Basic!A3&amp;Basic!B3</f>
        <v>Specification No. :CC/NT/W-SOLAR/DOM/T00/25/02354</v>
      </c>
      <c r="B1" s="18"/>
      <c r="C1" s="18"/>
      <c r="D1" s="18"/>
      <c r="E1" s="19" t="str">
        <f>"Attachment-10 "</f>
        <v xml:space="preserve">Attachment-10 </v>
      </c>
    </row>
    <row r="3" spans="1:9" ht="99" customHeight="1">
      <c r="A3" s="675" t="str">
        <f>'Attach 3(JV)'!A3</f>
        <v>Bulk Contract for Supply &amp; Installation of Rooftop Solar projects on POWERGRID Buildings in Northern Region under PM Surya Ghar (PMSGY) Scheme</v>
      </c>
      <c r="B3" s="675"/>
      <c r="C3" s="675"/>
      <c r="D3" s="675"/>
      <c r="E3" s="675"/>
      <c r="F3" s="2"/>
      <c r="G3" s="8"/>
      <c r="H3" s="2"/>
    </row>
    <row r="4" spans="1:9" ht="20.100000000000001" customHeight="1">
      <c r="A4" s="5"/>
      <c r="H4" s="9"/>
      <c r="I4" s="10"/>
    </row>
    <row r="5" spans="1:9" ht="20.100000000000001" customHeight="1">
      <c r="A5" s="676" t="s">
        <v>117</v>
      </c>
      <c r="B5" s="676"/>
      <c r="C5" s="676"/>
      <c r="D5" s="676"/>
      <c r="E5" s="676"/>
      <c r="F5" s="3"/>
      <c r="H5" s="9"/>
      <c r="I5" s="10"/>
    </row>
    <row r="6" spans="1:9" ht="20.100000000000001" customHeight="1">
      <c r="A6" s="6"/>
      <c r="H6" s="9"/>
      <c r="I6" s="10"/>
    </row>
    <row r="7" spans="1:9" ht="20.100000000000001" customHeight="1">
      <c r="A7" s="13" t="str">
        <f>'Attach 3(JV)'!A7</f>
        <v>Bidder’s Name and Address :</v>
      </c>
      <c r="E7" s="14" t="str">
        <f>'Attach 3(JV)'!E7</f>
        <v>To:</v>
      </c>
      <c r="H7" s="9"/>
      <c r="I7" s="10"/>
    </row>
    <row r="8" spans="1:9" ht="36" customHeight="1">
      <c r="A8" s="674" t="str">
        <f>'Attach 3(JV)'!A8</f>
        <v/>
      </c>
      <c r="B8" s="674"/>
      <c r="C8" s="674"/>
      <c r="D8" s="674"/>
      <c r="E8" s="11" t="str">
        <f>'Attach 3(JV)'!E8</f>
        <v>Contract Services</v>
      </c>
      <c r="H8" s="9"/>
      <c r="I8" s="10"/>
    </row>
    <row r="9" spans="1:9" ht="20.100000000000001" customHeight="1">
      <c r="A9" s="12" t="s">
        <v>42</v>
      </c>
      <c r="B9" s="515" t="str">
        <f>'Attach 3(JV)'!B9</f>
        <v/>
      </c>
      <c r="C9" s="515"/>
      <c r="D9" s="515"/>
      <c r="E9" s="11" t="str">
        <f>'Attach 3(JV)'!E9</f>
        <v>POWERGRID Energy Services Ltd</v>
      </c>
      <c r="H9" s="9"/>
      <c r="I9" s="10"/>
    </row>
    <row r="10" spans="1:9" ht="20.100000000000001" customHeight="1">
      <c r="A10" s="12" t="s">
        <v>44</v>
      </c>
      <c r="B10" s="515" t="str">
        <f>'Attach 3(JV)'!B10</f>
        <v/>
      </c>
      <c r="C10" s="515"/>
      <c r="D10" s="515"/>
      <c r="E10" s="11" t="str">
        <f>'Attach 3(JV)'!E10</f>
        <v>Plot no.42, Sector -44</v>
      </c>
      <c r="H10" s="9"/>
      <c r="I10" s="10"/>
    </row>
    <row r="11" spans="1:9" ht="20.100000000000001" customHeight="1">
      <c r="B11" s="515" t="str">
        <f>'Attach 3(JV)'!B11</f>
        <v/>
      </c>
      <c r="C11" s="515"/>
      <c r="D11" s="515"/>
      <c r="E11" s="11" t="str">
        <f>'Attach 3(JV)'!E11</f>
        <v>Gurugram (Haryana) - 122003</v>
      </c>
    </row>
    <row r="12" spans="1:9" ht="20.100000000000001" customHeight="1">
      <c r="A12" s="6"/>
      <c r="B12" s="515" t="str">
        <f>'Attach 3(JV)'!B12</f>
        <v/>
      </c>
      <c r="C12" s="515"/>
      <c r="D12" s="515"/>
      <c r="E12" s="11"/>
    </row>
    <row r="13" spans="1:9" ht="33" customHeight="1">
      <c r="A13" s="4" t="s">
        <v>48</v>
      </c>
      <c r="D13" s="21"/>
    </row>
    <row r="14" spans="1:9" ht="68.25" customHeight="1">
      <c r="A14" s="673" t="s">
        <v>118</v>
      </c>
      <c r="B14" s="673"/>
      <c r="C14" s="673"/>
      <c r="D14" s="673"/>
      <c r="E14" s="673"/>
    </row>
    <row r="15" spans="1:9" ht="33" customHeight="1">
      <c r="A15" s="20" t="s">
        <v>35</v>
      </c>
      <c r="B15" s="186" t="str">
        <f>'Attach 3(JV)'!B24</f>
        <v/>
      </c>
      <c r="C15" s="17"/>
      <c r="D15" s="21" t="s">
        <v>50</v>
      </c>
      <c r="E15" s="251" t="str">
        <f>'Attach 3(JV)'!E24</f>
        <v/>
      </c>
    </row>
    <row r="16" spans="1:9" ht="33" customHeight="1">
      <c r="A16" s="20" t="s">
        <v>36</v>
      </c>
      <c r="B16" s="251" t="str">
        <f>'Attach 3(JV)'!B25</f>
        <v/>
      </c>
      <c r="C16" s="17"/>
      <c r="D16" s="21" t="s">
        <v>51</v>
      </c>
      <c r="E16" s="251" t="str">
        <f>'Attach 3(JV)'!E25</f>
        <v/>
      </c>
    </row>
    <row r="17" spans="1:5" ht="33" customHeight="1">
      <c r="B17" s="17"/>
      <c r="C17" s="17"/>
      <c r="D17" s="21"/>
      <c r="E17" s="17"/>
    </row>
    <row r="18" spans="1:5" ht="20.100000000000001" customHeight="1"/>
    <row r="19" spans="1:5" ht="20.100000000000001" customHeight="1">
      <c r="A19" s="7"/>
    </row>
    <row r="20" spans="1:5" ht="20.100000000000001" customHeight="1"/>
    <row r="21" spans="1:5" ht="20.100000000000001" customHeight="1">
      <c r="A21" s="7"/>
    </row>
    <row r="22" spans="1:5" ht="20.100000000000001" customHeight="1"/>
    <row r="23" spans="1:5" ht="20.100000000000001" customHeight="1">
      <c r="A23" s="7"/>
    </row>
    <row r="24" spans="1:5" ht="20.100000000000001" customHeight="1"/>
    <row r="25" spans="1:5" ht="20.100000000000001" customHeight="1"/>
    <row r="26" spans="1:5" ht="20.100000000000001" customHeight="1"/>
    <row r="27" spans="1:5" ht="20.100000000000001" customHeight="1"/>
  </sheetData>
  <sheetProtection algorithmName="SHA-512" hashValue="z/pCU2j4Hp1Tl2MYPD3WGHOUZD4XPGXfvZlEQcfSD5CV7+EnDICFs8eNRLo+6qQdN9dN+MKJNv8mwivSailsGQ==" saltValue="O4k8nh9FjXIodYoOWQ6oBQ==" spinCount="100000" sheet="1" objects="1" scenarios="1"/>
  <customSheetViews>
    <customSheetView guid="{AA750348-930C-43DE-ADD0-8D60980F5013}" scale="130" showPageBreaks="1" showGridLines="0" printArea="1" view="pageBreakPreview">
      <selection activeCell="G16" sqref="G16"/>
      <pageMargins left="0" right="0" top="0" bottom="0" header="0" footer="0"/>
      <pageSetup scale="92" orientation="portrait" r:id="rId1"/>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 right="0" top="0" bottom="0" header="0" footer="0"/>
      <pageSetup scale="98" orientation="portrait" r:id="rId2"/>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 right="0" top="0" bottom="0" header="0" footer="0"/>
      <pageSetup scale="98" orientation="portrait" r:id="rId3"/>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 right="0" top="0" bottom="0" header="0" footer="0"/>
      <pageSetup scale="98"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8" orientation="portrait" r:id="rId5"/>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 right="0" top="0" bottom="0" header="0" footer="0"/>
      <pageSetup scale="98" orientation="portrait" r:id="rId6"/>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 right="0" top="0" bottom="0" header="0" footer="0"/>
      <pageSetup scale="98" orientation="portrait" r:id="rId7"/>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 right="0" top="0" bottom="0" header="0" footer="0"/>
      <pageSetup scale="98" orientation="portrait" r:id="rId8"/>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 right="0" top="0" bottom="0" header="0" footer="0"/>
      <pageSetup scale="98"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view="pageBreakPreview">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pageMargins left="0" right="0" top="0" bottom="0" header="0" footer="0"/>
      <pageSetup orientation="portrait" r:id="rId14"/>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 right="0" top="0" bottom="0" header="0" footer="0"/>
      <pageSetup scale="99"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 right="0" top="0" bottom="0" header="0" footer="0"/>
      <pageSetup scale="99" orientation="portrait" r:id="rId28"/>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 right="0" top="0" bottom="0" header="0" footer="0"/>
      <pageSetup scale="98"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8" orientation="portrait" r:id="rId30"/>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 right="0" top="0" bottom="0" header="0" footer="0"/>
      <pageSetup scale="98" orientation="portrait" r:id="rId3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scale="98" orientation="portrait" r:id="rId32"/>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 right="0" top="0" bottom="0" header="0" footer="0"/>
      <pageSetup scale="98" orientation="portrait" r:id="rId33"/>
      <headerFooter alignWithMargins="0">
        <oddFooter>&amp;R&amp;"Book Antiqua,Bold"&amp;8 Page &amp;P of &amp;N</oddFooter>
      </headerFooter>
    </customSheetView>
    <customSheetView guid="{CD28740F-9825-447C-B887-B18F0232D126}" scale="130" showPageBreaks="1" showGridLines="0" printArea="1" view="pageBreakPreview" topLeftCell="A10">
      <selection activeCell="I16" sqref="I16"/>
      <pageMargins left="0" right="0" top="0" bottom="0" header="0" footer="0"/>
      <pageSetup scale="92" orientation="portrait" r:id="rId34"/>
      <headerFooter alignWithMargins="0">
        <oddFooter>&amp;R&amp;"Book Antiqua,Bold"&amp;8 Page &amp;P of &amp;N</oddFooter>
      </headerFooter>
    </customSheetView>
    <customSheetView guid="{271CB310-10A0-48C2-B1DD-ECB38F94B35B}" scale="130" showPageBreaks="1" showGridLines="0" printArea="1" view="pageBreakPreview">
      <selection activeCell="G16" sqref="G16"/>
      <pageMargins left="0" right="0" top="0" bottom="0" header="0" footer="0"/>
      <pageSetup scale="92" orientation="portrait" r:id="rId35"/>
      <headerFooter alignWithMargins="0">
        <oddFooter>&amp;R&amp;"Book Antiqua,Bold"&amp;8 Page &amp;P of &amp;N</oddFooter>
      </headerFooter>
    </customSheetView>
  </customSheetViews>
  <mergeCells count="8">
    <mergeCell ref="A14:E14"/>
    <mergeCell ref="B12:D12"/>
    <mergeCell ref="A8:D8"/>
    <mergeCell ref="A3:E3"/>
    <mergeCell ref="A5:E5"/>
    <mergeCell ref="B9:D9"/>
    <mergeCell ref="B10:D10"/>
    <mergeCell ref="B11:D11"/>
  </mergeCells>
  <phoneticPr fontId="6" type="noConversion"/>
  <pageMargins left="0.75" right="0.63" top="0.57999999999999996" bottom="0.6" header="0.34" footer="0.35"/>
  <pageSetup scale="92"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7" zoomScaleNormal="100" zoomScaleSheetLayoutView="100" workbookViewId="0">
      <selection activeCell="E17" sqref="E17"/>
    </sheetView>
  </sheetViews>
  <sheetFormatPr defaultColWidth="9.140625" defaultRowHeight="16.5"/>
  <cols>
    <col min="1" max="1" width="12.140625" style="30" customWidth="1"/>
    <col min="2" max="2" width="30.7109375" style="30" customWidth="1"/>
    <col min="3" max="3" width="17.85546875" style="30" customWidth="1"/>
    <col min="4" max="4" width="18.85546875" style="30" customWidth="1"/>
    <col min="5" max="5" width="20" style="30" customWidth="1"/>
    <col min="6" max="8" width="9.140625" style="25"/>
    <col min="9" max="16384" width="9.140625" style="26"/>
  </cols>
  <sheetData>
    <row r="1" spans="1:26">
      <c r="A1" s="22" t="str">
        <f>Basic!A3&amp;Basic!B3</f>
        <v>Specification No. :CC/NT/W-SOLAR/DOM/T00/25/02354</v>
      </c>
      <c r="B1" s="23"/>
      <c r="C1" s="23"/>
      <c r="D1" s="23"/>
      <c r="E1" s="24" t="str">
        <f>"Attachment-11 "</f>
        <v xml:space="preserve">Attachment-11 </v>
      </c>
    </row>
    <row r="2" spans="1:26" ht="19.5" customHeight="1">
      <c r="Z2" s="158">
        <f>'Attach 3(JV)'!Z2</f>
        <v>0</v>
      </c>
    </row>
    <row r="3" spans="1:26" ht="107.25" customHeight="1">
      <c r="A3" s="611" t="str">
        <f>Basic!B1</f>
        <v>Bulk Contract for Supply &amp; Installation of Rooftop Solar projects on POWERGRID Buildings in Northern Region under PM Surya Ghar (PMSGY) Scheme</v>
      </c>
      <c r="B3" s="611"/>
      <c r="C3" s="611"/>
      <c r="D3" s="611"/>
      <c r="E3" s="611"/>
      <c r="F3" s="27"/>
      <c r="G3" s="28"/>
      <c r="H3" s="27"/>
    </row>
    <row r="4" spans="1:26" ht="19.5" customHeight="1">
      <c r="A4" s="29"/>
      <c r="H4" s="31"/>
      <c r="I4" s="10"/>
    </row>
    <row r="5" spans="1:26" ht="19.5" customHeight="1">
      <c r="A5" s="513" t="s">
        <v>728</v>
      </c>
      <c r="B5" s="513"/>
      <c r="C5" s="513"/>
      <c r="D5" s="513"/>
      <c r="E5" s="513"/>
      <c r="F5" s="32"/>
      <c r="H5" s="31"/>
      <c r="I5" s="10"/>
    </row>
    <row r="6" spans="1:26" ht="19.5" customHeight="1">
      <c r="A6" s="33"/>
      <c r="H6" s="31"/>
      <c r="I6" s="10"/>
    </row>
    <row r="7" spans="1:26" ht="19.5" customHeight="1">
      <c r="A7" s="34" t="str">
        <f>'Attach 3(JV)'!A7</f>
        <v>Bidder’s Name and Address :</v>
      </c>
      <c r="B7" s="33"/>
      <c r="C7" s="33"/>
      <c r="D7" s="14" t="str">
        <f>'Attach 3(JV)'!E7</f>
        <v>To:</v>
      </c>
      <c r="H7" s="31"/>
      <c r="I7" s="10"/>
    </row>
    <row r="8" spans="1:26" ht="36" customHeight="1">
      <c r="A8" s="511" t="str">
        <f>'Attach 3(JV)'!A8</f>
        <v/>
      </c>
      <c r="B8" s="511"/>
      <c r="C8" s="511"/>
      <c r="D8" s="11" t="str">
        <f>'Attach 3(JV)'!E8</f>
        <v>Contract Services</v>
      </c>
      <c r="H8" s="31"/>
      <c r="I8" s="10"/>
    </row>
    <row r="9" spans="1:26" ht="19.5" customHeight="1">
      <c r="A9" s="12" t="s">
        <v>42</v>
      </c>
      <c r="B9" s="515" t="str">
        <f>'Attach 3(JV)'!B9</f>
        <v/>
      </c>
      <c r="C9" s="515"/>
      <c r="D9" s="11" t="str">
        <f>'Attach 3(JV)'!E9</f>
        <v>POWERGRID Energy Services Ltd</v>
      </c>
      <c r="H9" s="31"/>
      <c r="I9" s="10"/>
    </row>
    <row r="10" spans="1:26" ht="19.5" customHeight="1">
      <c r="A10" s="12" t="s">
        <v>44</v>
      </c>
      <c r="B10" s="515" t="str">
        <f>'Attach 3(JV)'!B10</f>
        <v/>
      </c>
      <c r="C10" s="515"/>
      <c r="D10" s="11" t="str">
        <f>'Attach 3(JV)'!E10</f>
        <v>Plot no.42, Sector -44</v>
      </c>
      <c r="H10" s="31"/>
      <c r="I10" s="10"/>
    </row>
    <row r="11" spans="1:26" ht="19.5" customHeight="1">
      <c r="B11" s="515" t="str">
        <f>'Attach 3(JV)'!B11</f>
        <v/>
      </c>
      <c r="C11" s="515"/>
      <c r="D11" s="11" t="str">
        <f>'Attach 3(JV)'!E11</f>
        <v>Gurugram (Haryana) - 122003</v>
      </c>
    </row>
    <row r="12" spans="1:26" ht="19.5" customHeight="1">
      <c r="A12" s="33"/>
      <c r="B12" s="515" t="str">
        <f>'Attach 3(JV)'!B12</f>
        <v/>
      </c>
      <c r="C12" s="515"/>
      <c r="D12" s="11"/>
    </row>
    <row r="13" spans="1:26" ht="19.5" customHeight="1">
      <c r="A13" s="30" t="s">
        <v>48</v>
      </c>
    </row>
    <row r="14" spans="1:26" ht="9.9499999999999993" customHeight="1">
      <c r="A14" s="33"/>
    </row>
    <row r="15" spans="1:26" ht="174" customHeight="1">
      <c r="A15" s="680" t="s">
        <v>729</v>
      </c>
      <c r="B15" s="514"/>
      <c r="C15" s="514"/>
      <c r="D15" s="514"/>
      <c r="E15" s="514"/>
      <c r="F15" s="35"/>
      <c r="G15" s="35"/>
      <c r="H15" s="35"/>
    </row>
    <row r="16" spans="1:26" ht="20.25" customHeight="1">
      <c r="A16" s="33"/>
      <c r="B16" s="33"/>
      <c r="C16" s="33"/>
      <c r="D16" s="33"/>
      <c r="E16" s="33"/>
      <c r="F16" s="35"/>
      <c r="G16" s="35"/>
      <c r="H16" s="35"/>
    </row>
    <row r="17" spans="1:8" s="25" customFormat="1" ht="72" customHeight="1">
      <c r="A17" s="47" t="s">
        <v>76</v>
      </c>
      <c r="B17" s="656" t="s">
        <v>730</v>
      </c>
      <c r="C17" s="656"/>
      <c r="D17" s="47" t="s">
        <v>731</v>
      </c>
      <c r="E17" s="47" t="s">
        <v>122</v>
      </c>
      <c r="G17" s="35"/>
      <c r="H17" s="35"/>
    </row>
    <row r="18" spans="1:8" ht="26.1" customHeight="1">
      <c r="A18" s="97">
        <v>1</v>
      </c>
      <c r="B18" s="678"/>
      <c r="C18" s="678"/>
      <c r="D18" s="255"/>
      <c r="E18" s="255"/>
      <c r="F18" s="35"/>
      <c r="G18" s="35"/>
      <c r="H18" s="35"/>
    </row>
    <row r="19" spans="1:8" ht="26.1" customHeight="1">
      <c r="A19" s="97">
        <v>2</v>
      </c>
      <c r="B19" s="678"/>
      <c r="C19" s="678"/>
      <c r="D19" s="255"/>
      <c r="E19" s="255"/>
      <c r="F19" s="35"/>
      <c r="G19" s="35"/>
      <c r="H19" s="35"/>
    </row>
    <row r="20" spans="1:8" ht="26.1" customHeight="1">
      <c r="A20" s="97">
        <v>3</v>
      </c>
      <c r="B20" s="678"/>
      <c r="C20" s="678"/>
      <c r="D20" s="255"/>
      <c r="E20" s="255"/>
      <c r="F20" s="35"/>
      <c r="G20" s="35"/>
      <c r="H20" s="35"/>
    </row>
    <row r="21" spans="1:8" ht="26.1" customHeight="1">
      <c r="A21" s="97">
        <v>4</v>
      </c>
      <c r="B21" s="678"/>
      <c r="C21" s="678"/>
      <c r="D21" s="255"/>
      <c r="E21" s="255"/>
      <c r="F21" s="35"/>
      <c r="G21" s="35"/>
      <c r="H21" s="35"/>
    </row>
    <row r="22" spans="1:8" ht="26.1" customHeight="1">
      <c r="A22" s="97">
        <v>5</v>
      </c>
      <c r="B22" s="678"/>
      <c r="C22" s="678"/>
      <c r="D22" s="255"/>
      <c r="E22" s="255"/>
      <c r="F22" s="35"/>
      <c r="G22" s="35"/>
      <c r="H22" s="35"/>
    </row>
    <row r="23" spans="1:8" ht="26.1" customHeight="1">
      <c r="A23" s="97">
        <v>6</v>
      </c>
      <c r="B23" s="678"/>
      <c r="C23" s="678"/>
      <c r="D23" s="255"/>
      <c r="E23" s="255"/>
      <c r="F23" s="35"/>
      <c r="G23" s="35"/>
      <c r="H23" s="35"/>
    </row>
    <row r="24" spans="1:8" ht="82.5" customHeight="1">
      <c r="A24" s="504" t="s">
        <v>123</v>
      </c>
      <c r="B24" s="504"/>
      <c r="C24" s="504"/>
      <c r="D24" s="504"/>
      <c r="E24" s="504"/>
      <c r="F24" s="35"/>
      <c r="G24" s="35"/>
      <c r="H24" s="35"/>
    </row>
    <row r="25" spans="1:8" ht="159.75" customHeight="1">
      <c r="A25" s="505" t="s">
        <v>124</v>
      </c>
      <c r="B25" s="679"/>
      <c r="C25" s="679"/>
      <c r="D25" s="679"/>
      <c r="E25" s="679"/>
    </row>
    <row r="26" spans="1:8" ht="26.1" customHeight="1">
      <c r="A26" s="37" t="s">
        <v>35</v>
      </c>
      <c r="B26" s="71" t="str">
        <f>'Attach 3(JV)'!B24</f>
        <v/>
      </c>
      <c r="C26" s="38" t="s">
        <v>50</v>
      </c>
      <c r="D26" s="245" t="str">
        <f>'Attach 3(JV)'!E24</f>
        <v/>
      </c>
    </row>
    <row r="27" spans="1:8" ht="26.1" customHeight="1">
      <c r="A27" s="37" t="s">
        <v>36</v>
      </c>
      <c r="B27" s="245" t="str">
        <f>'Attach 3(JV)'!B25</f>
        <v/>
      </c>
      <c r="C27" s="38" t="s">
        <v>51</v>
      </c>
      <c r="D27" s="245" t="str">
        <f>'Attach 3(JV)'!E25</f>
        <v/>
      </c>
    </row>
    <row r="28" spans="1:8" ht="219.75" customHeight="1">
      <c r="A28" s="505" t="s">
        <v>125</v>
      </c>
      <c r="B28" s="679"/>
      <c r="C28" s="679"/>
      <c r="D28" s="679"/>
      <c r="E28" s="679"/>
    </row>
    <row r="29" spans="1:8" ht="20.100000000000001" hidden="1" customHeight="1">
      <c r="A29" s="22" t="str">
        <f>A1</f>
        <v>Specification No. :CC/NT/W-SOLAR/DOM/T00/25/02354</v>
      </c>
      <c r="B29" s="23"/>
      <c r="C29" s="23"/>
      <c r="D29" s="23"/>
      <c r="E29" s="24" t="str">
        <f>E1</f>
        <v xml:space="preserve">Attachment-11 </v>
      </c>
    </row>
    <row r="30" spans="1:8" ht="19.5" hidden="1" customHeight="1"/>
    <row r="31" spans="1:8" ht="48" hidden="1" customHeight="1">
      <c r="A31" s="652" t="str">
        <f>A3</f>
        <v>Bulk Contract for Supply &amp; Installation of Rooftop Solar projects on POWERGRID Buildings in Northern Region under PM Surya Ghar (PMSGY) Scheme</v>
      </c>
      <c r="B31" s="652"/>
      <c r="C31" s="652"/>
      <c r="D31" s="652"/>
      <c r="E31" s="652"/>
    </row>
    <row r="32" spans="1:8" ht="19.5" hidden="1" customHeight="1">
      <c r="A32" s="29"/>
    </row>
    <row r="33" spans="1:5" ht="19.5" hidden="1" customHeight="1">
      <c r="A33" s="516" t="s">
        <v>119</v>
      </c>
      <c r="B33" s="516"/>
      <c r="C33" s="516"/>
      <c r="D33" s="516"/>
      <c r="E33" s="516"/>
    </row>
    <row r="34" spans="1:5" ht="19.5" hidden="1" customHeight="1">
      <c r="A34" s="33"/>
    </row>
    <row r="35" spans="1:5" ht="19.5" hidden="1" customHeight="1">
      <c r="A35" s="34" t="str">
        <f>'Attach 3(JV)'!A15</f>
        <v>Name(s) and Addresse(s) of other partner(s)</v>
      </c>
      <c r="B35" s="33"/>
      <c r="C35" s="33"/>
      <c r="D35" s="14" t="str">
        <f>D7</f>
        <v>To:</v>
      </c>
    </row>
    <row r="36" spans="1:5" ht="19.5" hidden="1" customHeight="1">
      <c r="A36" s="34" t="str">
        <f>'Attach 3(JV)'!B16</f>
        <v/>
      </c>
      <c r="B36" s="33"/>
      <c r="C36" s="33"/>
      <c r="D36" s="11" t="str">
        <f>D8</f>
        <v>Contract Services</v>
      </c>
    </row>
    <row r="37" spans="1:5" ht="19.5" hidden="1" customHeight="1">
      <c r="A37" s="12" t="s">
        <v>42</v>
      </c>
      <c r="B37" s="515" t="str">
        <f>'Attach 3(JV)'!B17:D17</f>
        <v/>
      </c>
      <c r="C37" s="515"/>
      <c r="D37" s="11" t="str">
        <f>D9</f>
        <v>POWERGRID Energy Services Ltd</v>
      </c>
    </row>
    <row r="38" spans="1:5" ht="19.5" hidden="1" customHeight="1">
      <c r="A38" s="12" t="s">
        <v>44</v>
      </c>
      <c r="B38" s="515" t="str">
        <f>'Attach 3(JV)'!B18:D18</f>
        <v/>
      </c>
      <c r="C38" s="515"/>
      <c r="D38" s="11" t="str">
        <f>D10</f>
        <v>Plot no.42, Sector -44</v>
      </c>
    </row>
    <row r="39" spans="1:5" ht="19.5" hidden="1" customHeight="1">
      <c r="B39" s="515" t="str">
        <f>'Attach 3(JV)'!B19:D19</f>
        <v/>
      </c>
      <c r="C39" s="515"/>
      <c r="D39" s="11" t="str">
        <f>D11</f>
        <v>Gurugram (Haryana) - 122003</v>
      </c>
    </row>
    <row r="40" spans="1:5" ht="19.5" hidden="1" customHeight="1">
      <c r="A40" s="33"/>
      <c r="B40" s="515" t="str">
        <f>'Attach 3(JV)'!B20:D20</f>
        <v/>
      </c>
      <c r="C40" s="515"/>
      <c r="D40" s="11"/>
    </row>
    <row r="41" spans="1:5" ht="19.5" hidden="1" customHeight="1">
      <c r="A41" s="30" t="s">
        <v>48</v>
      </c>
    </row>
    <row r="42" spans="1:5" ht="19.5" hidden="1" customHeight="1">
      <c r="A42" s="33"/>
    </row>
    <row r="43" spans="1:5" ht="33.75" hidden="1" customHeight="1">
      <c r="A43" s="514" t="s">
        <v>126</v>
      </c>
      <c r="B43" s="514"/>
      <c r="C43" s="514"/>
      <c r="D43" s="514"/>
      <c r="E43" s="514"/>
    </row>
    <row r="44" spans="1:5" ht="19.5" hidden="1" customHeight="1">
      <c r="A44" s="33"/>
      <c r="B44" s="33"/>
      <c r="C44" s="33"/>
      <c r="D44" s="33"/>
      <c r="E44" s="33"/>
    </row>
    <row r="45" spans="1:5" ht="72" hidden="1" customHeight="1">
      <c r="A45" s="47" t="s">
        <v>76</v>
      </c>
      <c r="B45" s="656" t="s">
        <v>120</v>
      </c>
      <c r="C45" s="656"/>
      <c r="D45" s="47" t="s">
        <v>121</v>
      </c>
      <c r="E45" s="47" t="s">
        <v>122</v>
      </c>
    </row>
    <row r="46" spans="1:5" ht="25.5" hidden="1" customHeight="1">
      <c r="A46" s="97">
        <v>1</v>
      </c>
      <c r="B46" s="677"/>
      <c r="C46" s="677"/>
      <c r="D46" s="257"/>
      <c r="E46" s="257"/>
    </row>
    <row r="47" spans="1:5" ht="25.5" hidden="1" customHeight="1">
      <c r="A47" s="97">
        <v>2</v>
      </c>
      <c r="B47" s="677"/>
      <c r="C47" s="677"/>
      <c r="D47" s="257"/>
      <c r="E47" s="257"/>
    </row>
    <row r="48" spans="1:5" ht="25.5" hidden="1" customHeight="1">
      <c r="A48" s="97">
        <v>3</v>
      </c>
      <c r="B48" s="677"/>
      <c r="C48" s="677"/>
      <c r="D48" s="257"/>
      <c r="E48" s="257"/>
    </row>
    <row r="49" spans="1:5" ht="25.5" hidden="1" customHeight="1">
      <c r="A49" s="97">
        <v>4</v>
      </c>
      <c r="B49" s="677"/>
      <c r="C49" s="677"/>
      <c r="D49" s="257"/>
      <c r="E49" s="257"/>
    </row>
    <row r="50" spans="1:5" ht="25.5" hidden="1" customHeight="1">
      <c r="A50" s="97">
        <v>5</v>
      </c>
      <c r="B50" s="677"/>
      <c r="C50" s="677"/>
      <c r="D50" s="257"/>
      <c r="E50" s="257"/>
    </row>
    <row r="51" spans="1:5" ht="25.5" hidden="1" customHeight="1">
      <c r="A51" s="97">
        <v>6</v>
      </c>
      <c r="B51" s="677"/>
      <c r="C51" s="677"/>
      <c r="D51" s="257"/>
      <c r="E51" s="257"/>
    </row>
    <row r="52" spans="1:5" ht="27.95" hidden="1" customHeight="1">
      <c r="A52" s="33"/>
      <c r="B52" s="33"/>
      <c r="C52" s="33"/>
      <c r="D52" s="33"/>
      <c r="E52" s="33"/>
    </row>
    <row r="53" spans="1:5" ht="27.95" hidden="1" customHeight="1">
      <c r="A53" s="198"/>
      <c r="B53" s="198"/>
      <c r="C53" s="198"/>
      <c r="D53" s="198"/>
      <c r="E53" s="198"/>
    </row>
    <row r="54" spans="1:5" ht="27.95" hidden="1" customHeight="1">
      <c r="A54" s="198" t="s">
        <v>35</v>
      </c>
      <c r="B54" s="71" t="str">
        <f>B26</f>
        <v/>
      </c>
      <c r="C54" s="198" t="s">
        <v>50</v>
      </c>
      <c r="D54" s="198" t="str">
        <f>D26</f>
        <v/>
      </c>
      <c r="E54" s="198"/>
    </row>
    <row r="55" spans="1:5" ht="27.95" hidden="1" customHeight="1">
      <c r="A55" s="198" t="s">
        <v>36</v>
      </c>
      <c r="B55" s="198" t="str">
        <f>B27</f>
        <v/>
      </c>
      <c r="C55" s="198" t="s">
        <v>51</v>
      </c>
      <c r="D55" s="198" t="str">
        <f>D27</f>
        <v/>
      </c>
      <c r="E55" s="198"/>
    </row>
    <row r="56" spans="1:5" ht="27.95" hidden="1" customHeight="1">
      <c r="A56" s="198"/>
      <c r="B56" s="198"/>
      <c r="C56" s="198"/>
      <c r="D56" s="198"/>
      <c r="E56" s="198"/>
    </row>
    <row r="57" spans="1:5" ht="19.5" hidden="1" customHeight="1">
      <c r="A57" s="22" t="str">
        <f>A29</f>
        <v>Specification No. :CC/NT/W-SOLAR/DOM/T00/25/02354</v>
      </c>
      <c r="B57" s="23"/>
      <c r="C57" s="23"/>
      <c r="D57" s="23"/>
      <c r="E57" s="24" t="str">
        <f>E29</f>
        <v xml:space="preserve">Attachment-11 </v>
      </c>
    </row>
    <row r="58" spans="1:5" ht="19.5" hidden="1" customHeight="1"/>
    <row r="59" spans="1:5" ht="48" hidden="1" customHeight="1">
      <c r="A59" s="652" t="str">
        <f>A31</f>
        <v>Bulk Contract for Supply &amp; Installation of Rooftop Solar projects on POWERGRID Buildings in Northern Region under PM Surya Ghar (PMSGY) Scheme</v>
      </c>
      <c r="B59" s="652"/>
      <c r="C59" s="652"/>
      <c r="D59" s="652"/>
      <c r="E59" s="652"/>
    </row>
    <row r="60" spans="1:5" ht="19.5" hidden="1" customHeight="1">
      <c r="A60" s="29"/>
    </row>
    <row r="61" spans="1:5" ht="19.5" hidden="1" customHeight="1">
      <c r="A61" s="516" t="s">
        <v>119</v>
      </c>
      <c r="B61" s="516"/>
      <c r="C61" s="516"/>
      <c r="D61" s="516"/>
      <c r="E61" s="516"/>
    </row>
    <row r="62" spans="1:5" ht="19.5" hidden="1" customHeight="1">
      <c r="A62" s="33"/>
    </row>
    <row r="63" spans="1:5" ht="19.5" hidden="1" customHeight="1">
      <c r="A63" s="34" t="str">
        <f>'Attach 3(JV)'!A15</f>
        <v>Name(s) and Addresse(s) of other partner(s)</v>
      </c>
      <c r="B63" s="33"/>
      <c r="C63" s="33"/>
      <c r="D63" s="14" t="str">
        <f>D7</f>
        <v>To:</v>
      </c>
    </row>
    <row r="64" spans="1:5" ht="19.5" hidden="1" customHeight="1">
      <c r="A64" s="34" t="str">
        <f>'Attach 3(JV)'!E16</f>
        <v/>
      </c>
      <c r="B64" s="33"/>
      <c r="C64" s="33"/>
      <c r="D64" s="11" t="str">
        <f>D8</f>
        <v>Contract Services</v>
      </c>
    </row>
    <row r="65" spans="1:5" ht="19.5" hidden="1" customHeight="1">
      <c r="A65" s="12" t="s">
        <v>42</v>
      </c>
      <c r="B65" s="515" t="str">
        <f>'Attach 3(JV)'!E17</f>
        <v/>
      </c>
      <c r="C65" s="515"/>
      <c r="D65" s="11" t="str">
        <f>D9</f>
        <v>POWERGRID Energy Services Ltd</v>
      </c>
    </row>
    <row r="66" spans="1:5" ht="19.5" hidden="1" customHeight="1">
      <c r="A66" s="12" t="s">
        <v>44</v>
      </c>
      <c r="B66" s="515" t="str">
        <f>'Attach 3(JV)'!E18</f>
        <v/>
      </c>
      <c r="C66" s="515"/>
      <c r="D66" s="11" t="str">
        <f>D10</f>
        <v>Plot no.42, Sector -44</v>
      </c>
    </row>
    <row r="67" spans="1:5" ht="19.5" hidden="1" customHeight="1">
      <c r="B67" s="515" t="str">
        <f>'Attach 3(JV)'!E19</f>
        <v/>
      </c>
      <c r="C67" s="515"/>
      <c r="D67" s="11" t="str">
        <f>D11</f>
        <v>Gurugram (Haryana) - 122003</v>
      </c>
    </row>
    <row r="68" spans="1:5" ht="19.5" hidden="1" customHeight="1">
      <c r="A68" s="33"/>
      <c r="B68" s="515" t="str">
        <f>'Attach 3(JV)'!E20</f>
        <v/>
      </c>
      <c r="C68" s="515"/>
      <c r="D68" s="11"/>
    </row>
    <row r="69" spans="1:5" ht="19.5" hidden="1" customHeight="1">
      <c r="A69" s="30" t="s">
        <v>48</v>
      </c>
    </row>
    <row r="70" spans="1:5" ht="19.5" hidden="1" customHeight="1">
      <c r="A70" s="33"/>
    </row>
    <row r="71" spans="1:5" ht="33.75" hidden="1" customHeight="1">
      <c r="A71" s="514" t="s">
        <v>126</v>
      </c>
      <c r="B71" s="514"/>
      <c r="C71" s="514"/>
      <c r="D71" s="514"/>
      <c r="E71" s="514"/>
    </row>
    <row r="72" spans="1:5" ht="19.5" hidden="1" customHeight="1">
      <c r="A72" s="33"/>
      <c r="B72" s="33"/>
      <c r="C72" s="33"/>
      <c r="D72" s="33"/>
      <c r="E72" s="33"/>
    </row>
    <row r="73" spans="1:5" ht="72" hidden="1" customHeight="1">
      <c r="A73" s="47" t="s">
        <v>76</v>
      </c>
      <c r="B73" s="656" t="s">
        <v>120</v>
      </c>
      <c r="C73" s="656"/>
      <c r="D73" s="47" t="s">
        <v>121</v>
      </c>
      <c r="E73" s="47" t="s">
        <v>122</v>
      </c>
    </row>
    <row r="74" spans="1:5" ht="25.5" hidden="1" customHeight="1">
      <c r="A74" s="97">
        <v>1</v>
      </c>
      <c r="B74" s="677"/>
      <c r="C74" s="677"/>
      <c r="D74" s="257"/>
      <c r="E74" s="257"/>
    </row>
    <row r="75" spans="1:5" ht="25.5" hidden="1" customHeight="1">
      <c r="A75" s="97">
        <v>2</v>
      </c>
      <c r="B75" s="677"/>
      <c r="C75" s="677"/>
      <c r="D75" s="257"/>
      <c r="E75" s="257"/>
    </row>
    <row r="76" spans="1:5" ht="25.5" hidden="1" customHeight="1">
      <c r="A76" s="97">
        <v>3</v>
      </c>
      <c r="B76" s="677"/>
      <c r="C76" s="677"/>
      <c r="D76" s="257"/>
      <c r="E76" s="257"/>
    </row>
    <row r="77" spans="1:5" ht="25.5" hidden="1" customHeight="1">
      <c r="A77" s="97">
        <v>4</v>
      </c>
      <c r="B77" s="677"/>
      <c r="C77" s="677"/>
      <c r="D77" s="257"/>
      <c r="E77" s="257"/>
    </row>
    <row r="78" spans="1:5" ht="25.5" hidden="1" customHeight="1">
      <c r="A78" s="97">
        <v>5</v>
      </c>
      <c r="B78" s="677"/>
      <c r="C78" s="677"/>
      <c r="D78" s="257"/>
      <c r="E78" s="257"/>
    </row>
    <row r="79" spans="1:5" ht="25.5" hidden="1" customHeight="1">
      <c r="A79" s="97">
        <v>6</v>
      </c>
      <c r="B79" s="677"/>
      <c r="C79" s="677"/>
      <c r="D79" s="257"/>
      <c r="E79" s="257"/>
    </row>
    <row r="80" spans="1:5" ht="19.5" hidden="1" customHeight="1">
      <c r="A80" s="33"/>
      <c r="B80" s="33"/>
      <c r="C80" s="33"/>
      <c r="D80" s="33"/>
      <c r="E80" s="33"/>
    </row>
    <row r="81" spans="1:5" ht="24.75" hidden="1" customHeight="1">
      <c r="A81" s="198"/>
      <c r="B81" s="198"/>
      <c r="C81" s="198"/>
      <c r="D81" s="198"/>
      <c r="E81" s="198"/>
    </row>
    <row r="82" spans="1:5" ht="24.75" hidden="1" customHeight="1">
      <c r="A82" s="198" t="s">
        <v>35</v>
      </c>
      <c r="B82" s="71" t="str">
        <f>B54</f>
        <v/>
      </c>
      <c r="C82" s="198" t="s">
        <v>50</v>
      </c>
      <c r="D82" s="198" t="str">
        <f>D54</f>
        <v/>
      </c>
      <c r="E82" s="198"/>
    </row>
    <row r="83" spans="1:5" ht="24.75" hidden="1" customHeight="1">
      <c r="A83" s="198" t="s">
        <v>36</v>
      </c>
      <c r="B83" s="198" t="str">
        <f>B55</f>
        <v/>
      </c>
      <c r="C83" s="198" t="s">
        <v>51</v>
      </c>
      <c r="D83" s="198" t="str">
        <f>D55</f>
        <v/>
      </c>
      <c r="E83" s="198"/>
    </row>
    <row r="84" spans="1:5" ht="24.75" hidden="1" customHeight="1">
      <c r="A84" s="198"/>
      <c r="B84" s="198"/>
      <c r="C84" s="198"/>
      <c r="D84" s="198"/>
      <c r="E84" s="198"/>
    </row>
    <row r="85" spans="1:5" ht="37.5" hidden="1" customHeight="1">
      <c r="A85" s="67"/>
      <c r="B85" s="67"/>
      <c r="C85" s="67"/>
      <c r="D85" s="67"/>
      <c r="E85" s="67"/>
    </row>
  </sheetData>
  <customSheetViews>
    <customSheetView guid="{AA750348-930C-43DE-ADD0-8D60980F5013}" showPageBreaks="1" showGridLines="0" printArea="1" hiddenRows="1" view="pageBreakPreview">
      <selection activeCell="B18" sqref="B18:C18"/>
      <pageMargins left="0" right="0" top="0" bottom="0" header="0" footer="0"/>
      <pageSetup scale="95" orientation="portrait" r:id="rId1"/>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 right="0" top="0" bottom="0" header="0" footer="0"/>
      <pageSetup scale="95" orientation="portrait" r:id="rId2"/>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 right="0" top="0" bottom="0" header="0" footer="0"/>
      <pageSetup scale="95" orientation="portrait" r:id="rId3"/>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 right="0" top="0" bottom="0" header="0" footer="0"/>
      <pageSetup scale="95" orientation="portrait" r:id="rId4"/>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 right="0" top="0" bottom="0" header="0" footer="0"/>
      <pageSetup scale="95" orientation="portrait" r:id="rId5"/>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 right="0" top="0" bottom="0" header="0" footer="0"/>
      <pageSetup scale="95" orientation="portrait" r:id="rId6"/>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 right="0" top="0" bottom="0" header="0" footer="0"/>
      <pageSetup scale="95" orientation="portrait" r:id="rId8"/>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 right="0" top="0" bottom="0" header="0" footer="0"/>
      <pageSetup scale="95" orientation="portrait" r:id="rId9"/>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 right="0" top="0" bottom="0" header="0" footer="0"/>
      <pageSetup scale="95" orientation="portrait" r:id="rId10"/>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 right="0" top="0" bottom="0" header="0" footer="0"/>
      <pageSetup scale="95" orientation="portrait" r:id="rId11"/>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 right="0" top="0" bottom="0" header="0" footer="0"/>
      <pageSetup scale="95" orientation="portrait" r:id="rId26"/>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 right="0" top="0" bottom="0" header="0" footer="0"/>
      <pageSetup scale="95" orientation="portrait" r:id="rId27"/>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 right="0" top="0" bottom="0" header="0" footer="0"/>
      <pageSetup scale="95" orientation="portrait" r:id="rId28"/>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 right="0" top="0" bottom="0" header="0" footer="0"/>
      <pageSetup scale="95" orientation="portrait" r:id="rId29"/>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 right="0" top="0" bottom="0" header="0" footer="0"/>
      <pageSetup scale="95" orientation="portrait" r:id="rId31"/>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 right="0" top="0" bottom="0" header="0" footer="0"/>
      <pageSetup scale="95" orientation="portrait" r:id="rId32"/>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 right="0" top="0" bottom="0" header="0" footer="0"/>
      <pageSetup scale="95" orientation="portrait" r:id="rId33"/>
      <headerFooter alignWithMargins="0">
        <oddFooter>&amp;R&amp;"Book Antiqua,Bold"&amp;8 Page &amp;P of &amp;N</oddFooter>
      </headerFooter>
    </customSheetView>
    <customSheetView guid="{CD28740F-9825-447C-B887-B18F0232D126}" showPageBreaks="1" showGridLines="0" printArea="1" hiddenRows="1" view="pageBreakPreview">
      <selection activeCell="B18" sqref="B18:C18"/>
      <pageMargins left="0" right="0" top="0" bottom="0" header="0" footer="0"/>
      <pageSetup scale="95" orientation="portrait" r:id="rId34"/>
      <headerFooter alignWithMargins="0">
        <oddFooter>&amp;R&amp;"Book Antiqua,Bold"&amp;8 Page &amp;P of &amp;N</oddFooter>
      </headerFooter>
    </customSheetView>
    <customSheetView guid="{271CB310-10A0-48C2-B1DD-ECB38F94B35B}" showPageBreaks="1" showGridLines="0" printArea="1" hiddenRows="1" view="pageBreakPreview">
      <selection activeCell="B18" sqref="B18:C18"/>
      <pageMargins left="0" right="0" top="0" bottom="0" header="0" footer="0"/>
      <pageSetup scale="95" orientation="portrait" r:id="rId3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A57:E80">
    <cfRule type="expression" dxfId="11" priority="2" stopIfTrue="1">
      <formula>$Z$2&lt;2</formula>
    </cfRule>
  </conditionalFormatting>
  <conditionalFormatting sqref="B29:B53 A29:A56 C29:E56 B55:B56 B81 A81:A85 C81:E85 B83:B85">
    <cfRule type="expression" dxfId="10" priority="1" stopIfTrue="1">
      <formula>$Z$2&lt;1</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32753-5EFC-49A9-B9BA-31920B6CC011}">
  <dimension ref="A1:H22"/>
  <sheetViews>
    <sheetView showGridLines="0" showZeros="0" view="pageBreakPreview" topLeftCell="A7" zoomScale="130" zoomScaleNormal="80" zoomScaleSheetLayoutView="130" workbookViewId="0">
      <selection activeCell="I20" sqref="I20"/>
    </sheetView>
  </sheetViews>
  <sheetFormatPr defaultColWidth="9.140625" defaultRowHeight="16.5"/>
  <cols>
    <col min="1" max="1" width="8.85546875" style="388" customWidth="1"/>
    <col min="2" max="2" width="26.5703125" style="388" customWidth="1"/>
    <col min="3" max="3" width="11.5703125" style="388" customWidth="1"/>
    <col min="4" max="4" width="25.42578125" style="388" customWidth="1"/>
    <col min="5" max="5" width="36.7109375" style="388" customWidth="1"/>
    <col min="6" max="6" width="20" style="388" customWidth="1"/>
    <col min="7" max="7" width="14.7109375" style="388" customWidth="1"/>
    <col min="8" max="9" width="9.140625" style="389" customWidth="1"/>
    <col min="10" max="16384" width="9.140625" style="389"/>
  </cols>
  <sheetData>
    <row r="1" spans="1:8" ht="20.25" customHeight="1">
      <c r="A1" s="385" t="str">
        <f>Basic!A3&amp;Basic!B3</f>
        <v>Specification No. :CC/NT/W-SOLAR/DOM/T00/25/02354</v>
      </c>
      <c r="B1" s="386"/>
      <c r="C1" s="386"/>
      <c r="D1" s="386"/>
      <c r="E1" s="386"/>
      <c r="F1" s="387" t="s">
        <v>127</v>
      </c>
    </row>
    <row r="3" spans="1:8" ht="94.5" customHeight="1">
      <c r="A3" s="687" t="str">
        <f>'Attach 3(JV)'!A3</f>
        <v>Bulk Contract for Supply &amp; Installation of Rooftop Solar projects on POWERGRID Buildings in Northern Region under PM Surya Ghar (PMSGY) Scheme</v>
      </c>
      <c r="B3" s="688"/>
      <c r="C3" s="688"/>
      <c r="D3" s="688"/>
      <c r="E3" s="688"/>
      <c r="F3" s="688"/>
      <c r="G3" s="390"/>
    </row>
    <row r="4" spans="1:8" ht="16.5" customHeight="1">
      <c r="A4" s="391"/>
      <c r="G4" s="31"/>
      <c r="H4" s="10"/>
    </row>
    <row r="5" spans="1:8" ht="20.100000000000001" customHeight="1">
      <c r="A5" s="689" t="s">
        <v>128</v>
      </c>
      <c r="B5" s="689"/>
      <c r="C5" s="689"/>
      <c r="D5" s="689"/>
      <c r="E5" s="689"/>
      <c r="F5" s="689"/>
      <c r="G5" s="31"/>
      <c r="H5" s="10"/>
    </row>
    <row r="6" spans="1:8" ht="20.100000000000001" customHeight="1">
      <c r="A6" s="392"/>
      <c r="G6" s="31"/>
      <c r="H6" s="10"/>
    </row>
    <row r="7" spans="1:8" ht="20.100000000000001" customHeight="1">
      <c r="A7" s="393" t="str">
        <f>'Attach 3(JV)'!A7</f>
        <v>Bidder’s Name and Address :</v>
      </c>
      <c r="E7" s="174" t="str">
        <f>'Attach 3(JV)'!E7</f>
        <v>To:</v>
      </c>
      <c r="G7" s="31"/>
      <c r="H7" s="10"/>
    </row>
    <row r="8" spans="1:8" ht="36" customHeight="1">
      <c r="A8" s="690" t="str">
        <f>'Attach 3(JV)'!A8</f>
        <v/>
      </c>
      <c r="B8" s="690"/>
      <c r="C8" s="690"/>
      <c r="D8" s="690"/>
      <c r="E8" s="394" t="str">
        <f>'Attach 3(JV)'!E8</f>
        <v>Contract Services</v>
      </c>
      <c r="G8" s="31"/>
      <c r="H8" s="10"/>
    </row>
    <row r="9" spans="1:8">
      <c r="A9" s="12" t="s">
        <v>129</v>
      </c>
      <c r="B9" s="691" t="str">
        <f>'Attach 3(JV)'!B9</f>
        <v/>
      </c>
      <c r="C9" s="691"/>
      <c r="D9" s="691"/>
      <c r="E9" s="394" t="str">
        <f>'Attach 3(JV)'!E9</f>
        <v>POWERGRID Energy Services Ltd</v>
      </c>
      <c r="G9" s="31"/>
      <c r="H9" s="10"/>
    </row>
    <row r="10" spans="1:8">
      <c r="A10" s="12" t="s">
        <v>54</v>
      </c>
      <c r="B10" s="515" t="str">
        <f>'Attach 3(JV)'!B10</f>
        <v/>
      </c>
      <c r="C10" s="515"/>
      <c r="D10" s="515"/>
      <c r="E10" s="394" t="str">
        <f>'Attach 3(JV)'!E10</f>
        <v>Plot no.42, Sector -44</v>
      </c>
      <c r="G10" s="31"/>
      <c r="H10" s="10"/>
    </row>
    <row r="11" spans="1:8">
      <c r="B11" s="515" t="str">
        <f>'Attach 3(JV)'!B11</f>
        <v/>
      </c>
      <c r="C11" s="515"/>
      <c r="D11" s="515"/>
      <c r="E11" s="394" t="str">
        <f>'Attach 3(JV)'!E11</f>
        <v>Gurugram (Haryana) - 122003</v>
      </c>
    </row>
    <row r="12" spans="1:8" ht="10.5" customHeight="1">
      <c r="A12" s="392"/>
      <c r="B12" s="515" t="str">
        <f>'Attach 3(JV)'!B12</f>
        <v/>
      </c>
      <c r="C12" s="515"/>
      <c r="D12" s="515"/>
      <c r="E12" s="395"/>
    </row>
    <row r="13" spans="1:8" ht="9.9499999999999993" customHeight="1">
      <c r="A13" s="392"/>
      <c r="B13" s="133"/>
      <c r="C13" s="133"/>
      <c r="D13" s="133"/>
    </row>
    <row r="14" spans="1:8" ht="20.100000000000001" customHeight="1">
      <c r="A14" s="388" t="s">
        <v>48</v>
      </c>
    </row>
    <row r="15" spans="1:8" ht="45.75" customHeight="1">
      <c r="A15" s="681" t="s">
        <v>130</v>
      </c>
      <c r="B15" s="681"/>
      <c r="C15" s="681"/>
      <c r="D15" s="681"/>
      <c r="E15" s="681"/>
      <c r="F15" s="681"/>
    </row>
    <row r="16" spans="1:8" ht="75" customHeight="1">
      <c r="A16" s="396" t="s">
        <v>76</v>
      </c>
      <c r="B16" s="396" t="s">
        <v>131</v>
      </c>
      <c r="C16" s="682" t="s">
        <v>132</v>
      </c>
      <c r="D16" s="683"/>
      <c r="E16" s="396" t="s">
        <v>133</v>
      </c>
      <c r="F16" s="396" t="s">
        <v>134</v>
      </c>
    </row>
    <row r="17" spans="1:8" ht="13.5" customHeight="1">
      <c r="A17" s="397">
        <v>1</v>
      </c>
      <c r="B17" s="397">
        <v>2</v>
      </c>
      <c r="C17" s="684">
        <v>3</v>
      </c>
      <c r="D17" s="685"/>
      <c r="E17" s="397">
        <v>4</v>
      </c>
      <c r="F17" s="397">
        <v>5</v>
      </c>
    </row>
    <row r="18" spans="1:8" ht="111.75" customHeight="1">
      <c r="A18" s="686" t="s">
        <v>135</v>
      </c>
      <c r="B18" s="686"/>
      <c r="C18" s="686"/>
      <c r="D18" s="686"/>
      <c r="E18" s="686"/>
      <c r="F18" s="686"/>
    </row>
    <row r="19" spans="1:8" ht="20.100000000000001" customHeight="1">
      <c r="A19" s="398"/>
      <c r="B19" s="398"/>
      <c r="C19" s="398"/>
      <c r="D19" s="398"/>
    </row>
    <row r="20" spans="1:8" s="388" customFormat="1">
      <c r="A20" s="393" t="s">
        <v>35</v>
      </c>
      <c r="B20" s="399" t="str">
        <f>'Attach 3(JV)'!B24</f>
        <v/>
      </c>
      <c r="C20" s="399"/>
      <c r="E20" s="393" t="s">
        <v>50</v>
      </c>
      <c r="F20" s="393" t="str">
        <f>'Attach 3(JV)'!E24</f>
        <v/>
      </c>
      <c r="H20" s="389"/>
    </row>
    <row r="21" spans="1:8" s="388" customFormat="1">
      <c r="A21" s="393" t="s">
        <v>136</v>
      </c>
      <c r="B21" s="393" t="str">
        <f>'Attach 3(JV)'!B25</f>
        <v/>
      </c>
      <c r="C21" s="393"/>
      <c r="E21" s="393" t="s">
        <v>137</v>
      </c>
      <c r="F21" s="400" t="str">
        <f>'Attach 3(JV)'!E25</f>
        <v/>
      </c>
      <c r="H21" s="389"/>
    </row>
    <row r="22" spans="1:8" s="388" customFormat="1">
      <c r="A22" s="400"/>
      <c r="B22" s="400"/>
      <c r="C22" s="400"/>
      <c r="D22" s="393"/>
      <c r="E22" s="401"/>
      <c r="F22" s="400"/>
      <c r="H22" s="389"/>
    </row>
  </sheetData>
  <sheetProtection algorithmName="SHA-512" hashValue="/Tc1XKZl/FuCO5eweSHVIR0sEO7JSEN0JKVbm2RxUeemx0jtYrAUnZDSQRsH08wUqlCsW7xKlxNgUn8OJp6ZWg==" saltValue="derwAWVPxwNcLgi1qQPO3A==" spinCount="100000" sheet="1" objects="1" scenarios="1"/>
  <customSheetViews>
    <customSheetView guid="{AA750348-930C-43DE-ADD0-8D60980F5013}" scale="130" showPageBreaks="1" showGridLines="0" zeroValues="0" printArea="1" view="pageBreakPreview">
      <selection activeCell="I20" sqref="I20"/>
      <pageMargins left="0" right="0" top="0" bottom="0" header="0" footer="0"/>
      <pageSetup paperSize="9" scale="70" orientation="portrait" r:id="rId1"/>
      <headerFooter alignWithMargins="0">
        <oddFooter>&amp;R&amp;"Book Antiqua,Bold"&amp;8 Page &amp;P of &amp;N</oddFooter>
      </headerFooter>
    </customSheetView>
    <customSheetView guid="{CD28740F-9825-447C-B887-B18F0232D126}" scale="130" showPageBreaks="1" showGridLines="0" zeroValues="0" printArea="1" hiddenRows="1" hiddenColumns="1" view="pageBreakPreview">
      <selection activeCell="B32" sqref="B32"/>
      <pageMargins left="0" right="0" top="0" bottom="0" header="0" footer="0"/>
      <pageSetup paperSize="9" scale="70" orientation="portrait" r:id="rId2"/>
      <headerFooter alignWithMargins="0">
        <oddFooter>&amp;R&amp;"Book Antiqua,Bold"&amp;8 Page &amp;P of &amp;N</oddFooter>
      </headerFooter>
    </customSheetView>
    <customSheetView guid="{271CB310-10A0-48C2-B1DD-ECB38F94B35B}" scale="130" showPageBreaks="1" showGridLines="0" zeroValues="0" printArea="1" view="pageBreakPreview">
      <selection activeCell="I20" sqref="I20"/>
      <pageMargins left="0" right="0" top="0" bottom="0" header="0" footer="0"/>
      <pageSetup paperSize="9" scale="70" orientation="portrait" r:id="rId3"/>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B12:D12"/>
    <mergeCell ref="A15:F15"/>
    <mergeCell ref="C16:D16"/>
    <mergeCell ref="C17:D17"/>
    <mergeCell ref="A18:F18"/>
  </mergeCell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9"/>
  <sheetViews>
    <sheetView showGridLines="0"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1.7109375" style="30" customWidth="1"/>
    <col min="5" max="5" width="39.28515625" style="30" customWidth="1"/>
    <col min="6" max="8" width="9.140625" style="25"/>
    <col min="9" max="16384" width="9.140625" style="26"/>
  </cols>
  <sheetData>
    <row r="1" spans="1:9">
      <c r="A1" s="22" t="str">
        <f>Basic!A3&amp;Basic!B3</f>
        <v>Specification No. :CC/NT/W-SOLAR/DOM/T00/25/02354</v>
      </c>
      <c r="B1" s="23"/>
      <c r="C1" s="23"/>
      <c r="D1" s="23"/>
      <c r="E1" s="24" t="str">
        <f>"Attachment-13 "</f>
        <v xml:space="preserve">Attachment-13 </v>
      </c>
    </row>
    <row r="3" spans="1:9" ht="128.25"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20.100000000000001" customHeight="1">
      <c r="A4" s="29"/>
      <c r="H4" s="31"/>
      <c r="I4" s="10"/>
    </row>
    <row r="5" spans="1:9" ht="20.100000000000001" customHeight="1">
      <c r="A5" s="513" t="s">
        <v>138</v>
      </c>
      <c r="B5" s="513"/>
      <c r="C5" s="513"/>
      <c r="D5" s="513"/>
      <c r="E5" s="51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1" t="str">
        <f>'Attach 3(JV)'!A8</f>
        <v/>
      </c>
      <c r="B8" s="511"/>
      <c r="C8" s="511"/>
      <c r="D8" s="511"/>
      <c r="E8" s="11" t="str">
        <f>'Attach 3(JV)'!E8</f>
        <v>Contract Services</v>
      </c>
      <c r="H8" s="31"/>
      <c r="I8" s="10"/>
    </row>
    <row r="9" spans="1:9" ht="20.100000000000001" customHeight="1">
      <c r="A9" s="12" t="s">
        <v>42</v>
      </c>
      <c r="B9" s="515" t="str">
        <f>'Attach 3(JV)'!B9</f>
        <v/>
      </c>
      <c r="C9" s="515"/>
      <c r="D9" s="515"/>
      <c r="E9" s="11" t="str">
        <f>'Attach 3(JV)'!E9</f>
        <v>POWERGRID Energy Services Ltd</v>
      </c>
      <c r="H9" s="31"/>
      <c r="I9" s="10"/>
    </row>
    <row r="10" spans="1:9" ht="20.100000000000001" customHeight="1">
      <c r="A10" s="12" t="s">
        <v>44</v>
      </c>
      <c r="B10" s="515" t="str">
        <f>'Attach 3(JV)'!B10</f>
        <v/>
      </c>
      <c r="C10" s="515"/>
      <c r="D10" s="515"/>
      <c r="E10" s="11" t="str">
        <f>'Attach 3(JV)'!E10</f>
        <v>Plot no.42, Sector -44</v>
      </c>
      <c r="H10" s="31"/>
      <c r="I10" s="10"/>
    </row>
    <row r="11" spans="1:9" ht="20.100000000000001" customHeight="1">
      <c r="B11" s="515" t="str">
        <f>'Attach 3(JV)'!B11</f>
        <v/>
      </c>
      <c r="C11" s="515"/>
      <c r="D11" s="515"/>
      <c r="E11" s="11" t="str">
        <f>'Attach 3(JV)'!E11</f>
        <v>Gurugram (Haryana) - 122003</v>
      </c>
      <c r="G11" s="87" t="s">
        <v>8</v>
      </c>
    </row>
    <row r="12" spans="1:9" ht="20.100000000000001" customHeight="1">
      <c r="A12" s="33"/>
      <c r="B12" s="515" t="str">
        <f>'Attach 3(JV)'!B12</f>
        <v/>
      </c>
      <c r="C12" s="515"/>
      <c r="D12" s="515"/>
      <c r="E12" s="11"/>
    </row>
    <row r="13" spans="1:9" ht="20.100000000000001" customHeight="1">
      <c r="A13" s="33"/>
      <c r="B13" s="133"/>
      <c r="C13" s="133"/>
      <c r="D13" s="133"/>
      <c r="E13" s="26"/>
    </row>
    <row r="14" spans="1:9" ht="20.100000000000001" customHeight="1">
      <c r="A14" s="30" t="s">
        <v>48</v>
      </c>
    </row>
    <row r="15" spans="1:9" ht="20.100000000000001" customHeight="1">
      <c r="A15" s="33"/>
    </row>
    <row r="16" spans="1:9" ht="45" customHeight="1">
      <c r="A16" s="514" t="s">
        <v>139</v>
      </c>
      <c r="B16" s="514"/>
      <c r="C16" s="514"/>
      <c r="D16" s="514"/>
      <c r="E16" s="51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35</v>
      </c>
      <c r="B24" s="71" t="str">
        <f>'Attach 3(JV)'!B24</f>
        <v/>
      </c>
      <c r="C24" s="40"/>
      <c r="D24" s="38" t="s">
        <v>50</v>
      </c>
      <c r="E24" s="245" t="str">
        <f>'Attach 3(JV)'!E24</f>
        <v/>
      </c>
    </row>
    <row r="25" spans="1:5" ht="33" customHeight="1">
      <c r="A25" s="37" t="s">
        <v>36</v>
      </c>
      <c r="B25" s="245" t="str">
        <f>'Attach 3(JV)'!B25</f>
        <v/>
      </c>
      <c r="C25" s="40"/>
      <c r="D25" s="38" t="s">
        <v>51</v>
      </c>
      <c r="E25" s="24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R1CSAMVWgAMUPduJuEn7ItlLOSgpi2Swn5K1K+5+vxX3Zo1gnxBUsR46LViAVIA5pVHNLentAWSdgVllC0Wylg==" saltValue="dvE4rjFZLr87512Xiq0XaA==" spinCount="100000" sheet="1" objects="1" scenarios="1"/>
  <customSheetViews>
    <customSheetView guid="{AA750348-930C-43DE-ADD0-8D60980F5013}" showPageBreaks="1" showGridLines="0" printArea="1" view="pageBreakPreview" topLeftCell="A3">
      <selection activeCell="A5" sqref="A5:E5"/>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 right="0" top="0" bottom="0" header="0" footer="0"/>
      <pageSetup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 right="0" top="0" bottom="0" header="0" footer="0"/>
      <pageSetup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 right="0" top="0" bottom="0" header="0" footer="0"/>
      <pageSetup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 right="0" top="0" bottom="0" header="0" footer="0"/>
      <pageSetup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 right="0" top="0" bottom="0" header="0" footer="0"/>
      <pageSetup orientation="portrait" r:id="rId8"/>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 right="0" top="0" bottom="0" header="0" footer="0"/>
      <pageSetup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4">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pageMargins left="0" right="0" top="0" bottom="0" header="0" footer="0"/>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 right="0" top="0" bottom="0" header="0" footer="0"/>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orientation="portrait" r:id="rId27"/>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orientation="portrait" r:id="rId28"/>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 right="0" top="0" bottom="0" header="0" footer="0"/>
      <pageSetup orientation="portrait" r:id="rId29"/>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orientation="portrait" r:id="rId30"/>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 right="0" top="0" bottom="0" header="0" footer="0"/>
      <pageSetup orientation="portrait" r:id="rId31"/>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 right="0" top="0" bottom="0" header="0" footer="0"/>
      <pageSetup orientation="portrait" r:id="rId32"/>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 right="0" top="0" bottom="0" header="0" footer="0"/>
      <pageSetup orientation="portrait" r:id="rId33"/>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orientation="portrait" r:id="rId34"/>
      <headerFooter alignWithMargins="0">
        <oddFooter>&amp;R&amp;"Book Antiqua,Bold"&amp;8 Page &amp;P of &amp;N</oddFooter>
      </headerFooter>
    </customSheetView>
    <customSheetView guid="{271CB310-10A0-48C2-B1DD-ECB38F94B35B}" showPageBreaks="1" showGridLines="0" printArea="1" view="pageBreakPreview" topLeftCell="A3">
      <selection activeCell="A5" sqref="A5:E5"/>
      <pageMargins left="0" right="0" top="0" bottom="0" header="0" footer="0"/>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:CC/NT/W-SOLAR/DOM/T00/25/02354</v>
      </c>
      <c r="B1" s="23"/>
      <c r="C1" s="23"/>
      <c r="D1" s="23"/>
      <c r="E1" s="24" t="str">
        <f>"Attachment-14 "</f>
        <v xml:space="preserve">Attachment-14 </v>
      </c>
    </row>
    <row r="3" spans="1:9" ht="141"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20.100000000000001" customHeight="1">
      <c r="A4" s="29"/>
      <c r="H4" s="31"/>
      <c r="I4" s="10"/>
    </row>
    <row r="5" spans="1:9" ht="20.100000000000001" customHeight="1">
      <c r="A5" s="513" t="s">
        <v>140</v>
      </c>
      <c r="B5" s="513"/>
      <c r="C5" s="513"/>
      <c r="D5" s="513"/>
      <c r="E5" s="51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6" customHeight="1">
      <c r="A8" s="511" t="str">
        <f>'Attach 3(JV)'!A8</f>
        <v/>
      </c>
      <c r="B8" s="511"/>
      <c r="C8" s="511"/>
      <c r="D8" s="511"/>
      <c r="E8" s="11" t="str">
        <f>'Attach 3(JV)'!E8</f>
        <v>Contract Services</v>
      </c>
      <c r="H8" s="31"/>
      <c r="I8" s="10"/>
    </row>
    <row r="9" spans="1:9" ht="20.100000000000001" customHeight="1">
      <c r="A9" s="12" t="s">
        <v>42</v>
      </c>
      <c r="B9" s="515" t="str">
        <f>'Attach 3(JV)'!B9</f>
        <v/>
      </c>
      <c r="C9" s="515"/>
      <c r="D9" s="515"/>
      <c r="E9" s="11" t="str">
        <f>'Attach 3(JV)'!E9</f>
        <v>POWERGRID Energy Services Ltd</v>
      </c>
      <c r="H9" s="31"/>
      <c r="I9" s="10"/>
    </row>
    <row r="10" spans="1:9" ht="20.100000000000001" customHeight="1">
      <c r="A10" s="12" t="s">
        <v>44</v>
      </c>
      <c r="B10" s="515" t="str">
        <f>'Attach 3(JV)'!B10</f>
        <v/>
      </c>
      <c r="C10" s="515"/>
      <c r="D10" s="515"/>
      <c r="E10" s="11" t="str">
        <f>'Attach 3(JV)'!E10</f>
        <v>Plot no.42, Sector -44</v>
      </c>
      <c r="H10" s="31"/>
      <c r="I10" s="10"/>
    </row>
    <row r="11" spans="1:9" ht="20.100000000000001" customHeight="1">
      <c r="B11" s="515" t="str">
        <f>'Attach 3(JV)'!B11</f>
        <v/>
      </c>
      <c r="C11" s="515"/>
      <c r="D11" s="515"/>
      <c r="E11" s="11" t="str">
        <f>'Attach 3(JV)'!E11</f>
        <v>Gurugram (Haryana) - 122003</v>
      </c>
    </row>
    <row r="12" spans="1:9" ht="20.100000000000001" customHeight="1">
      <c r="A12" s="33"/>
      <c r="B12" s="515" t="str">
        <f>'Attach 3(JV)'!B12</f>
        <v/>
      </c>
      <c r="C12" s="515"/>
      <c r="D12" s="515"/>
      <c r="E12" s="11"/>
    </row>
    <row r="13" spans="1:9" ht="20.100000000000001" customHeight="1">
      <c r="A13" s="33"/>
      <c r="B13" s="133"/>
      <c r="C13" s="133"/>
      <c r="D13" s="133"/>
      <c r="E13" s="26"/>
    </row>
    <row r="14" spans="1:9" ht="20.100000000000001" customHeight="1">
      <c r="A14" s="30" t="s">
        <v>48</v>
      </c>
    </row>
    <row r="15" spans="1:9" ht="20.100000000000001" customHeight="1">
      <c r="A15" s="33"/>
    </row>
    <row r="16" spans="1:9" ht="45" customHeight="1">
      <c r="A16" s="692" t="s">
        <v>141</v>
      </c>
      <c r="B16" s="692"/>
      <c r="C16" s="692"/>
      <c r="D16" s="692"/>
      <c r="E16" s="69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35</v>
      </c>
      <c r="B24" s="71" t="str">
        <f>'Attach 3(JV)'!B24</f>
        <v/>
      </c>
      <c r="C24" s="40"/>
      <c r="D24" s="38" t="s">
        <v>50</v>
      </c>
      <c r="E24" s="245" t="str">
        <f>'Attach 3(JV)'!E24</f>
        <v/>
      </c>
    </row>
    <row r="25" spans="1:5" ht="33" customHeight="1">
      <c r="A25" s="37" t="s">
        <v>36</v>
      </c>
      <c r="B25" s="245" t="str">
        <f>'Attach 3(JV)'!B25</f>
        <v/>
      </c>
      <c r="C25" s="40"/>
      <c r="D25" s="38" t="s">
        <v>51</v>
      </c>
      <c r="E25" s="245" t="str">
        <f>'Attach 3(JV)'!E25</f>
        <v/>
      </c>
    </row>
    <row r="26" spans="1:5" ht="14.25"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algorithmName="SHA-512" hashValue="oX8cdXx0xAYw6+o/Nn2A4pKfvyr4m7EG8BeOmdFehIScsO3WRowim7YL2FcbmWxQDiC64s0D616cyp1wSMg+MQ==" saltValue="joUFeLpqjP4Y6tnnGPETjA==" spinCount="100000" sheet="1" objects="1" scenarios="1"/>
  <customSheetViews>
    <customSheetView guid="{AA750348-930C-43DE-ADD0-8D60980F5013}" showPageBreaks="1" showGridLines="0" printArea="1" view="pageBreakPreview">
      <selection activeCell="A5" sqref="A5:E5"/>
      <pageMargins left="0" right="0" top="0" bottom="0" header="0" footer="0"/>
      <pageSetup scale="99" orientation="portrait" r:id="rId1"/>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 right="0" top="0" bottom="0" header="0" footer="0"/>
      <pageSetup scale="99" orientation="portrait" r:id="rId2"/>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 right="0" top="0" bottom="0" header="0" footer="0"/>
      <pageSetup scale="99" orientation="portrait" r:id="rId3"/>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 right="0" top="0" bottom="0" header="0" footer="0"/>
      <pageSetup scale="99" orientation="portrait" r:id="rId4"/>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 right="0" top="0" bottom="0" header="0" footer="0"/>
      <pageSetup scale="99" orientation="portrait" r:id="rId5"/>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 right="0" top="0" bottom="0" header="0" footer="0"/>
      <pageSetup scale="99" orientation="portrait" r:id="rId6"/>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 right="0" top="0" bottom="0" header="0" footer="0"/>
      <pageSetup scale="99" orientation="portrait" r:id="rId7"/>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 right="0" top="0" bottom="0" header="0" footer="0"/>
      <pageSetup scale="99" orientation="portrait" r:id="rId8"/>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 right="0" top="0" bottom="0" header="0" footer="0"/>
      <pageSetup scale="99"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view="pageBreakPreview" topLeftCell="A10">
      <pageMargins left="0" right="0" top="0" bottom="0" header="0" footer="0"/>
      <pageSetup scale="99" orientation="portrait" r:id="rId12"/>
      <headerFooter alignWithMargins="0">
        <oddFooter>&amp;R&amp;"Book Antiqua,Bold"&amp;8 Page &amp;P of &amp;N</oddFooter>
      </headerFooter>
    </customSheetView>
    <customSheetView guid="{44C1C443-3199-4288-884A-D16AF7B2CD69}" showPageBreaks="1" showGridLines="0" printArea="1" view="pageBreakPreview" topLeftCell="A10">
      <pageMargins left="0" right="0" top="0" bottom="0" header="0" footer="0"/>
      <pageSetup scale="99"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9">
      <pageMargins left="0" right="0" top="0" bottom="0" header="0" footer="0"/>
      <pageSetup scale="99"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5"/>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 right="0" top="0" bottom="0" header="0" footer="0"/>
      <pageSetup scale="99" orientation="portrait" r:id="rId21"/>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 right="0" top="0" bottom="0" header="0" footer="0"/>
      <pageSetup scale="99" orientation="portrait" r:id="rId2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 right="0" top="0" bottom="0" header="0" footer="0"/>
      <pageSetup scale="99" orientation="portrait" r:id="rId23"/>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 right="0" top="0" bottom="0" header="0" footer="0"/>
      <pageSetup scale="99" orientation="portrait" r:id="rId24"/>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 right="0" top="0" bottom="0" header="0" footer="0"/>
      <pageSetup scale="99" orientation="portrait" r:id="rId25"/>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 right="0" top="0" bottom="0" header="0" footer="0"/>
      <pageSetup scale="99" orientation="portrait" r:id="rId26"/>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 right="0" top="0" bottom="0" header="0" footer="0"/>
      <pageSetup scale="99" orientation="portrait" r:id="rId27"/>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 right="0" top="0" bottom="0" header="0" footer="0"/>
      <pageSetup scale="99" orientation="portrait" r:id="rId28"/>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 right="0" top="0" bottom="0" header="0" footer="0"/>
      <pageSetup scale="99" orientation="portrait" r:id="rId29"/>
      <headerFooter alignWithMargins="0">
        <oddFooter>&amp;R&amp;"Book Antiqua,Bold"&amp;8 Page &amp;P of &amp;N</oddFooter>
      </headerFooter>
    </customSheetView>
    <customSheetView guid="{271CB310-10A0-48C2-B1DD-ECB38F94B35B}" showPageBreaks="1" showGridLines="0" printArea="1" view="pageBreakPreview">
      <selection activeCell="A5" sqref="A5:E5"/>
      <pageMargins left="0" right="0" top="0" bottom="0" header="0" footer="0"/>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topLeftCell="A50" zoomScale="120" zoomScaleNormal="100" zoomScaleSheetLayoutView="120" workbookViewId="0">
      <selection activeCell="A31" sqref="A31:I31"/>
    </sheetView>
  </sheetViews>
  <sheetFormatPr defaultColWidth="9.140625" defaultRowHeight="13.5"/>
  <cols>
    <col min="1" max="1" width="10" style="26" customWidth="1"/>
    <col min="2" max="2" width="10.7109375" style="26" customWidth="1"/>
    <col min="3" max="3" width="10.85546875" style="26" customWidth="1"/>
    <col min="4" max="9" width="10.7109375" style="26" customWidth="1"/>
    <col min="10" max="16384" width="9.140625" style="26"/>
  </cols>
  <sheetData>
    <row r="1" spans="1:9" s="270" customFormat="1" ht="32.1" customHeight="1">
      <c r="A1" s="705" t="s">
        <v>142</v>
      </c>
      <c r="B1" s="706"/>
      <c r="C1" s="706"/>
      <c r="D1" s="706"/>
      <c r="E1" s="706"/>
      <c r="F1" s="706"/>
      <c r="G1" s="706"/>
      <c r="H1" s="706"/>
      <c r="I1" s="707"/>
    </row>
    <row r="2" spans="1:9" s="270" customFormat="1" ht="32.1" customHeight="1">
      <c r="A2" s="267" t="s">
        <v>143</v>
      </c>
      <c r="B2" s="708" t="s">
        <v>144</v>
      </c>
      <c r="C2" s="708"/>
      <c r="D2" s="708"/>
      <c r="E2" s="708"/>
      <c r="F2" s="708"/>
      <c r="G2" s="708"/>
      <c r="H2" s="708"/>
      <c r="I2" s="709"/>
    </row>
    <row r="3" spans="1:9" s="270" customFormat="1" ht="32.1" customHeight="1">
      <c r="A3" s="267" t="s">
        <v>145</v>
      </c>
      <c r="B3" s="708" t="s">
        <v>146</v>
      </c>
      <c r="C3" s="708"/>
      <c r="D3" s="708"/>
      <c r="E3" s="708"/>
      <c r="F3" s="708"/>
      <c r="G3" s="708"/>
      <c r="H3" s="708"/>
      <c r="I3" s="709"/>
    </row>
    <row r="4" spans="1:9" s="270" customFormat="1" ht="32.1" customHeight="1">
      <c r="A4" s="267" t="s">
        <v>147</v>
      </c>
      <c r="B4" s="708" t="s">
        <v>148</v>
      </c>
      <c r="C4" s="708"/>
      <c r="D4" s="708"/>
      <c r="E4" s="708"/>
      <c r="F4" s="708"/>
      <c r="G4" s="708"/>
      <c r="H4" s="708"/>
      <c r="I4" s="709"/>
    </row>
    <row r="5" spans="1:9" s="270" customFormat="1" ht="32.1" customHeight="1">
      <c r="A5" s="267" t="s">
        <v>149</v>
      </c>
      <c r="B5" s="708" t="s">
        <v>150</v>
      </c>
      <c r="C5" s="708"/>
      <c r="D5" s="708"/>
      <c r="E5" s="708"/>
      <c r="F5" s="708"/>
      <c r="G5" s="708"/>
      <c r="H5" s="708"/>
      <c r="I5" s="709"/>
    </row>
    <row r="6" spans="1:9" s="270" customFormat="1" ht="32.1" customHeight="1">
      <c r="A6" s="268" t="s">
        <v>151</v>
      </c>
      <c r="B6" s="710" t="s">
        <v>152</v>
      </c>
      <c r="C6" s="710"/>
      <c r="D6" s="710"/>
      <c r="E6" s="710"/>
      <c r="F6" s="710"/>
      <c r="G6" s="710"/>
      <c r="H6" s="710"/>
      <c r="I6" s="711"/>
    </row>
    <row r="7" spans="1:9" s="270" customFormat="1" ht="32.1" customHeight="1">
      <c r="A7" s="269"/>
      <c r="C7" s="269"/>
      <c r="D7" s="269"/>
      <c r="E7" s="269"/>
      <c r="F7" s="269"/>
      <c r="G7" s="269"/>
      <c r="H7" s="269"/>
      <c r="I7" s="269"/>
    </row>
    <row r="28" spans="1:10">
      <c r="A28" s="68"/>
      <c r="B28" s="68"/>
      <c r="C28" s="68"/>
      <c r="D28" s="68"/>
      <c r="E28" s="68"/>
      <c r="F28" s="68"/>
      <c r="G28" s="68"/>
      <c r="H28" s="68"/>
      <c r="I28" s="68"/>
      <c r="J28" s="68"/>
    </row>
    <row r="29" spans="1:10">
      <c r="A29" s="68"/>
      <c r="B29" s="68"/>
      <c r="C29" s="68"/>
      <c r="D29" s="68"/>
      <c r="E29" s="68"/>
      <c r="F29" s="68"/>
      <c r="G29" s="68"/>
      <c r="H29" s="68"/>
      <c r="I29" s="68"/>
      <c r="J29" s="68"/>
    </row>
    <row r="30" spans="1:10">
      <c r="A30" s="68"/>
      <c r="B30" s="68"/>
      <c r="C30" s="68"/>
      <c r="D30" s="68"/>
      <c r="E30" s="68"/>
      <c r="F30" s="68"/>
      <c r="G30" s="68"/>
      <c r="H30" s="68"/>
      <c r="I30" s="68"/>
      <c r="J30" s="68"/>
    </row>
    <row r="31" spans="1:10" ht="18.75">
      <c r="A31" s="715" t="s">
        <v>153</v>
      </c>
      <c r="B31" s="715"/>
      <c r="C31" s="715"/>
      <c r="D31" s="715"/>
      <c r="E31" s="715"/>
      <c r="F31" s="715"/>
      <c r="G31" s="715"/>
      <c r="H31" s="715"/>
      <c r="I31" s="715"/>
      <c r="J31" s="68"/>
    </row>
    <row r="32" spans="1:10" ht="15.75">
      <c r="A32" s="712" t="s">
        <v>154</v>
      </c>
      <c r="B32" s="712"/>
      <c r="C32" s="712"/>
      <c r="D32" s="712"/>
      <c r="E32" s="712"/>
      <c r="F32" s="712"/>
      <c r="G32" s="712"/>
      <c r="H32" s="712"/>
      <c r="I32" s="712"/>
      <c r="J32" s="68"/>
    </row>
    <row r="33" spans="1:10" ht="18.75">
      <c r="A33" s="714" t="s">
        <v>155</v>
      </c>
      <c r="B33" s="714"/>
      <c r="C33" s="714"/>
      <c r="D33" s="714"/>
      <c r="E33" s="714"/>
      <c r="F33" s="714"/>
      <c r="G33" s="714"/>
      <c r="H33" s="714"/>
      <c r="I33" s="714"/>
      <c r="J33" s="68"/>
    </row>
    <row r="34" spans="1:10" ht="36" customHeight="1">
      <c r="A34" s="716" t="s">
        <v>156</v>
      </c>
      <c r="B34" s="716"/>
      <c r="C34" s="716"/>
      <c r="D34" s="716"/>
      <c r="E34" s="716"/>
      <c r="F34" s="716"/>
      <c r="G34" s="716"/>
      <c r="H34" s="716"/>
      <c r="I34" s="716"/>
      <c r="J34" s="68"/>
    </row>
    <row r="35" spans="1:10" ht="18.75">
      <c r="A35" s="714" t="s">
        <v>157</v>
      </c>
      <c r="B35" s="714"/>
      <c r="C35" s="714"/>
      <c r="D35" s="714"/>
      <c r="E35" s="714"/>
      <c r="F35" s="714"/>
      <c r="G35" s="714"/>
      <c r="H35" s="714"/>
      <c r="I35" s="714"/>
      <c r="J35" s="68"/>
    </row>
    <row r="36" spans="1:10" ht="15.75">
      <c r="A36" s="712" t="s">
        <v>158</v>
      </c>
      <c r="B36" s="712"/>
      <c r="C36" s="712"/>
      <c r="D36" s="712"/>
      <c r="E36" s="712"/>
      <c r="F36" s="712"/>
      <c r="G36" s="712"/>
      <c r="H36" s="712"/>
      <c r="I36" s="712"/>
      <c r="J36" s="68"/>
    </row>
    <row r="37" spans="1:10" ht="15.75">
      <c r="A37" s="712">
        <f>'Names of Bidder'!D13</f>
        <v>0</v>
      </c>
      <c r="B37" s="712"/>
      <c r="C37" s="712"/>
      <c r="D37" s="712"/>
      <c r="E37" s="712"/>
      <c r="F37" s="712"/>
      <c r="G37" s="712"/>
      <c r="H37" s="712"/>
      <c r="I37" s="712"/>
      <c r="J37" s="68"/>
    </row>
    <row r="38" spans="1:10" ht="36.75" customHeight="1">
      <c r="A38" s="713" t="str">
        <f>" having its Registered Office at " &amp; 'Names of Bidder'!D14 &amp; " " &amp; 'Names of Bidder'!D15 &amp; " " &amp; 'Names of Bidder'!D16</f>
        <v xml:space="preserve"> having its Registered Office at   </v>
      </c>
      <c r="B38" s="713"/>
      <c r="C38" s="713"/>
      <c r="D38" s="713"/>
      <c r="E38" s="713"/>
      <c r="F38" s="713"/>
      <c r="G38" s="713"/>
      <c r="H38" s="713"/>
      <c r="I38" s="713"/>
      <c r="J38" s="68"/>
    </row>
    <row r="39" spans="1:10" ht="15.75">
      <c r="A39" s="712" t="str">
        <f>IF('Names of Bidder'!D9 = "Sole Bidder", " ", " and ")</f>
        <v xml:space="preserve"> </v>
      </c>
      <c r="B39" s="712"/>
      <c r="C39" s="712"/>
      <c r="D39" s="712"/>
      <c r="E39" s="712"/>
      <c r="F39" s="712"/>
      <c r="G39" s="712"/>
      <c r="H39" s="712"/>
      <c r="I39" s="712"/>
      <c r="J39" s="68"/>
    </row>
    <row r="40" spans="1:10" ht="17.25" customHeight="1">
      <c r="A40" s="713" t="str">
        <f>IF('Names of Bidder'!D9= "Sole Bidder", "", IF('Names of Bidder'!D10=1,'Names of Bidder'!D18,IF('Names of Bidder'!D10="2 or More",'Names of Bidder'!D18&amp;" &amp; "&amp;'Names of Bidder'!D23,"")))</f>
        <v/>
      </c>
      <c r="B40" s="713"/>
      <c r="C40" s="713"/>
      <c r="D40" s="713"/>
      <c r="E40" s="713"/>
      <c r="F40" s="713"/>
      <c r="G40" s="713"/>
      <c r="H40" s="713"/>
      <c r="I40" s="713"/>
      <c r="J40" s="68"/>
    </row>
    <row r="41" spans="1:10" ht="39" customHeight="1">
      <c r="A41" s="713"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713"/>
      <c r="C41" s="713"/>
      <c r="D41" s="713"/>
      <c r="E41" s="713"/>
      <c r="F41" s="713"/>
      <c r="G41" s="713"/>
      <c r="H41" s="713"/>
      <c r="I41" s="713"/>
      <c r="J41" s="68"/>
    </row>
    <row r="42" spans="1:10" ht="15.75">
      <c r="A42" s="712" t="s">
        <v>159</v>
      </c>
      <c r="B42" s="712"/>
      <c r="C42" s="712"/>
      <c r="D42" s="712"/>
      <c r="E42" s="712"/>
      <c r="F42" s="712"/>
      <c r="G42" s="712"/>
      <c r="H42" s="712"/>
      <c r="I42" s="712"/>
      <c r="J42" s="68"/>
    </row>
    <row r="43" spans="1:10" ht="18.75">
      <c r="A43" s="714" t="s">
        <v>160</v>
      </c>
      <c r="B43" s="714"/>
      <c r="C43" s="714"/>
      <c r="D43" s="714"/>
      <c r="E43" s="714"/>
      <c r="F43" s="714"/>
      <c r="G43" s="714"/>
      <c r="H43" s="714"/>
      <c r="I43" s="714"/>
      <c r="J43" s="68"/>
    </row>
    <row r="44" spans="1:10" ht="18.75">
      <c r="A44" s="714" t="s">
        <v>161</v>
      </c>
      <c r="B44" s="714"/>
      <c r="C44" s="714"/>
      <c r="D44" s="714"/>
      <c r="E44" s="714"/>
      <c r="F44" s="714"/>
      <c r="G44" s="714"/>
      <c r="H44" s="714"/>
      <c r="I44" s="714"/>
      <c r="J44" s="68"/>
    </row>
    <row r="45" spans="1:10" ht="151.5" customHeight="1">
      <c r="A45" s="695" t="str">
        <f>"PESL intends to award, under laid-down organisational procedures, contract(s) for " &amp; Basic!B1</f>
        <v>PESL intends to award, under laid-down organisational procedures, contract(s) for Bulk Contract for Supply &amp; Installation of Rooftop Solar projects on POWERGRID Buildings in Northern Region under PM Surya Ghar (PMSGY) Scheme</v>
      </c>
      <c r="B45" s="695"/>
      <c r="C45" s="695"/>
      <c r="D45" s="695"/>
      <c r="E45" s="695"/>
      <c r="F45" s="695"/>
      <c r="G45" s="695"/>
      <c r="H45" s="695"/>
      <c r="I45" s="695"/>
      <c r="J45" s="68"/>
    </row>
    <row r="46" spans="1:10" ht="16.5" customHeight="1">
      <c r="A46" s="231"/>
      <c r="B46" s="415"/>
      <c r="C46" s="415"/>
      <c r="D46" s="415"/>
      <c r="E46" s="415"/>
      <c r="F46" s="231"/>
      <c r="G46" s="415"/>
      <c r="H46" s="415"/>
      <c r="I46" s="415"/>
      <c r="J46" s="68"/>
    </row>
    <row r="47" spans="1:10" ht="21" customHeight="1">
      <c r="A47" s="613" t="s">
        <v>162</v>
      </c>
      <c r="B47" s="613"/>
      <c r="C47" s="613"/>
      <c r="D47" s="613"/>
      <c r="E47" s="700" t="s">
        <v>162</v>
      </c>
      <c r="F47" s="700"/>
      <c r="G47" s="700"/>
      <c r="H47" s="700"/>
      <c r="I47" s="700"/>
      <c r="J47" s="68"/>
    </row>
    <row r="48" spans="1:10" ht="33" customHeight="1">
      <c r="A48" s="693" t="s">
        <v>163</v>
      </c>
      <c r="B48" s="693"/>
      <c r="C48" s="693"/>
      <c r="D48" s="693"/>
      <c r="E48" s="694" t="str">
        <f>"(For &amp; On behalf of "&amp;'Attach 3(JV)'!I8</f>
        <v xml:space="preserve">(For &amp; On behalf of </v>
      </c>
      <c r="F48" s="694"/>
      <c r="G48" s="694"/>
      <c r="H48" s="694"/>
      <c r="I48" s="694"/>
      <c r="J48" s="68"/>
    </row>
    <row r="49" spans="1:10" ht="31.5" customHeight="1">
      <c r="A49" s="233" t="s">
        <v>140</v>
      </c>
      <c r="B49" s="233"/>
      <c r="C49" s="233"/>
      <c r="D49" s="233"/>
      <c r="E49" s="233"/>
      <c r="F49" s="233"/>
      <c r="G49" s="233"/>
      <c r="H49" s="233"/>
      <c r="I49" s="234" t="s">
        <v>164</v>
      </c>
      <c r="J49" s="68"/>
    </row>
    <row r="50" spans="1:10" ht="153.75" customHeight="1">
      <c r="A50" s="695" t="str">
        <f>Basic!B1&amp;" Package and Specification Number "&amp;Basic!B3</f>
        <v>Bulk Contract for Supply &amp; Installation of Rooftop Solar projects on POWERGRID Buildings in Northern Region under PM Surya Ghar (PMSGY) Scheme Package and Specification Number CC/NT/W-SOLAR/DOM/T00/25/02354</v>
      </c>
      <c r="B50" s="695"/>
      <c r="C50" s="695"/>
      <c r="D50" s="695"/>
      <c r="E50" s="695"/>
      <c r="F50" s="695"/>
      <c r="G50" s="695"/>
      <c r="H50" s="695"/>
      <c r="I50" s="695"/>
    </row>
    <row r="51" spans="1:10" ht="20.25" customHeight="1">
      <c r="A51" s="232"/>
      <c r="B51" s="232"/>
      <c r="C51" s="232"/>
      <c r="D51" s="232"/>
      <c r="E51" s="232"/>
      <c r="F51" s="232"/>
      <c r="G51" s="232"/>
      <c r="H51" s="232"/>
      <c r="I51" s="232"/>
    </row>
    <row r="52" spans="1:10" ht="57.75" customHeight="1">
      <c r="A52" s="613" t="s">
        <v>165</v>
      </c>
      <c r="B52" s="695"/>
      <c r="C52" s="695"/>
      <c r="D52" s="695"/>
      <c r="E52" s="695"/>
      <c r="F52" s="695"/>
      <c r="G52" s="695"/>
      <c r="H52" s="695"/>
      <c r="I52" s="695"/>
    </row>
    <row r="53" spans="1:10" ht="6.75" customHeight="1">
      <c r="A53" s="351"/>
      <c r="B53" s="351"/>
      <c r="C53" s="351"/>
      <c r="D53" s="351"/>
      <c r="E53" s="351"/>
      <c r="F53" s="351"/>
      <c r="G53" s="351"/>
      <c r="H53" s="351"/>
      <c r="I53" s="351"/>
    </row>
    <row r="54" spans="1:10" ht="35.25" customHeight="1">
      <c r="A54" s="695" t="s">
        <v>166</v>
      </c>
      <c r="B54" s="695"/>
      <c r="C54" s="695"/>
      <c r="D54" s="695"/>
      <c r="E54" s="695"/>
      <c r="F54" s="695"/>
      <c r="G54" s="695"/>
      <c r="H54" s="695"/>
      <c r="I54" s="695"/>
    </row>
    <row r="55" spans="1:10" ht="8.1" customHeight="1">
      <c r="A55" s="235"/>
      <c r="B55" s="170"/>
      <c r="C55" s="170"/>
      <c r="D55" s="170"/>
      <c r="E55" s="170"/>
      <c r="F55" s="170"/>
      <c r="G55" s="170"/>
      <c r="H55" s="170"/>
      <c r="I55" s="170"/>
    </row>
    <row r="56" spans="1:10" ht="15.75">
      <c r="A56" s="704" t="s">
        <v>167</v>
      </c>
      <c r="B56" s="704"/>
      <c r="C56" s="704"/>
      <c r="D56" s="704"/>
      <c r="E56" s="704"/>
      <c r="F56" s="704"/>
      <c r="G56" s="704"/>
      <c r="H56" s="704"/>
      <c r="I56" s="704"/>
    </row>
    <row r="57" spans="1:10" ht="8.1" customHeight="1">
      <c r="A57" s="235"/>
      <c r="B57" s="170"/>
      <c r="C57" s="170"/>
      <c r="D57" s="170"/>
      <c r="E57" s="170"/>
      <c r="F57" s="170"/>
      <c r="G57" s="170"/>
      <c r="H57" s="170"/>
      <c r="I57" s="170"/>
    </row>
    <row r="58" spans="1:10" ht="16.5">
      <c r="A58" s="699" t="s">
        <v>168</v>
      </c>
      <c r="B58" s="699"/>
      <c r="C58" s="699"/>
      <c r="D58" s="699"/>
      <c r="E58" s="699"/>
      <c r="F58" s="699"/>
      <c r="G58" s="699"/>
      <c r="H58" s="699"/>
      <c r="I58" s="699"/>
    </row>
    <row r="59" spans="1:10" ht="8.1" customHeight="1">
      <c r="A59" s="236"/>
      <c r="B59" s="170"/>
      <c r="C59" s="170"/>
      <c r="D59" s="170"/>
      <c r="E59" s="170"/>
      <c r="F59" s="170"/>
      <c r="G59" s="170"/>
      <c r="H59" s="170"/>
      <c r="I59" s="170"/>
    </row>
    <row r="60" spans="1:10" ht="48.75" customHeight="1">
      <c r="A60" s="237" t="s">
        <v>169</v>
      </c>
      <c r="B60" s="613" t="s">
        <v>170</v>
      </c>
      <c r="C60" s="613"/>
      <c r="D60" s="613"/>
      <c r="E60" s="613"/>
      <c r="F60" s="613"/>
      <c r="G60" s="613"/>
      <c r="H60" s="613"/>
      <c r="I60" s="613"/>
    </row>
    <row r="61" spans="1:10" ht="8.1" customHeight="1">
      <c r="A61" s="235"/>
      <c r="B61" s="170"/>
      <c r="C61" s="170"/>
      <c r="D61" s="170"/>
      <c r="E61" s="170"/>
      <c r="F61" s="170"/>
      <c r="G61" s="170"/>
      <c r="H61" s="170"/>
      <c r="I61" s="170"/>
    </row>
    <row r="62" spans="1:10" ht="83.25" customHeight="1">
      <c r="A62" s="170"/>
      <c r="B62" s="237" t="s">
        <v>68</v>
      </c>
      <c r="C62" s="613" t="s">
        <v>171</v>
      </c>
      <c r="D62" s="613"/>
      <c r="E62" s="613"/>
      <c r="F62" s="613"/>
      <c r="G62" s="613"/>
      <c r="H62" s="613"/>
      <c r="I62" s="613"/>
    </row>
    <row r="63" spans="1:10" ht="8.1" customHeight="1">
      <c r="A63" s="170"/>
      <c r="B63" s="237"/>
      <c r="C63" s="231"/>
      <c r="D63" s="231"/>
      <c r="E63" s="231"/>
      <c r="F63" s="231"/>
      <c r="G63" s="231"/>
      <c r="H63" s="231"/>
      <c r="I63" s="231"/>
    </row>
    <row r="64" spans="1:10" ht="108.75" customHeight="1">
      <c r="A64" s="170"/>
      <c r="B64" s="237" t="s">
        <v>69</v>
      </c>
      <c r="C64" s="613" t="s">
        <v>172</v>
      </c>
      <c r="D64" s="613"/>
      <c r="E64" s="613"/>
      <c r="F64" s="613"/>
      <c r="G64" s="613"/>
      <c r="H64" s="613"/>
      <c r="I64" s="613"/>
    </row>
    <row r="65" spans="1:10" ht="8.1" customHeight="1">
      <c r="A65" s="170"/>
      <c r="B65" s="237"/>
      <c r="C65" s="231"/>
      <c r="D65" s="231"/>
      <c r="E65" s="231"/>
      <c r="F65" s="231"/>
      <c r="G65" s="231"/>
      <c r="H65" s="231"/>
      <c r="I65" s="231"/>
    </row>
    <row r="66" spans="1:10" ht="69.75" customHeight="1">
      <c r="A66" s="170"/>
      <c r="B66" s="237" t="s">
        <v>70</v>
      </c>
      <c r="C66" s="613" t="s">
        <v>173</v>
      </c>
      <c r="D66" s="613"/>
      <c r="E66" s="613"/>
      <c r="F66" s="613"/>
      <c r="G66" s="613"/>
      <c r="H66" s="613"/>
      <c r="I66" s="613"/>
    </row>
    <row r="67" spans="1:10" ht="8.1" customHeight="1">
      <c r="A67" s="170"/>
      <c r="B67" s="237"/>
      <c r="C67" s="231"/>
      <c r="D67" s="231"/>
      <c r="E67" s="231"/>
      <c r="F67" s="231"/>
      <c r="G67" s="231"/>
      <c r="H67" s="231"/>
      <c r="I67" s="231"/>
    </row>
    <row r="68" spans="1:10" ht="90.75" customHeight="1">
      <c r="A68" s="237" t="s">
        <v>174</v>
      </c>
      <c r="B68" s="613" t="s">
        <v>175</v>
      </c>
      <c r="C68" s="613"/>
      <c r="D68" s="613"/>
      <c r="E68" s="613"/>
      <c r="F68" s="613"/>
      <c r="G68" s="613"/>
      <c r="H68" s="613"/>
      <c r="I68" s="613"/>
    </row>
    <row r="69" spans="1:10" ht="8.1" customHeight="1">
      <c r="A69" s="170"/>
      <c r="B69" s="237"/>
      <c r="C69" s="231"/>
      <c r="D69" s="231"/>
      <c r="E69" s="231"/>
      <c r="F69" s="231"/>
      <c r="G69" s="231"/>
      <c r="H69" s="231"/>
      <c r="I69" s="231"/>
    </row>
    <row r="70" spans="1:10" ht="16.5">
      <c r="A70" s="699" t="s">
        <v>176</v>
      </c>
      <c r="B70" s="699"/>
      <c r="C70" s="699"/>
      <c r="D70" s="699"/>
      <c r="E70" s="699"/>
      <c r="F70" s="699"/>
      <c r="G70" s="699"/>
      <c r="H70" s="699"/>
      <c r="I70" s="699"/>
    </row>
    <row r="71" spans="1:10" ht="8.1" customHeight="1">
      <c r="A71" s="170"/>
      <c r="B71" s="237"/>
      <c r="C71" s="231"/>
      <c r="D71" s="231"/>
      <c r="E71" s="231"/>
      <c r="F71" s="231"/>
      <c r="G71" s="231"/>
      <c r="H71" s="231"/>
      <c r="I71" s="231"/>
    </row>
    <row r="72" spans="1:10" ht="62.25" customHeight="1">
      <c r="A72" s="237" t="s">
        <v>169</v>
      </c>
      <c r="B72" s="613" t="s">
        <v>177</v>
      </c>
      <c r="C72" s="613"/>
      <c r="D72" s="613"/>
      <c r="E72" s="613"/>
      <c r="F72" s="613"/>
      <c r="G72" s="613"/>
      <c r="H72" s="613"/>
      <c r="I72" s="613"/>
    </row>
    <row r="73" spans="1:10" ht="41.25" customHeight="1">
      <c r="A73" s="231"/>
      <c r="B73" s="233"/>
      <c r="C73" s="233"/>
      <c r="D73" s="233"/>
      <c r="E73" s="233"/>
      <c r="F73" s="231"/>
      <c r="G73" s="233"/>
      <c r="H73" s="233"/>
      <c r="I73" s="233"/>
      <c r="J73" s="68"/>
    </row>
    <row r="74" spans="1:10" ht="21" customHeight="1">
      <c r="A74" s="613" t="s">
        <v>162</v>
      </c>
      <c r="B74" s="613"/>
      <c r="C74" s="613"/>
      <c r="D74" s="613"/>
      <c r="E74" s="700" t="s">
        <v>162</v>
      </c>
      <c r="F74" s="700"/>
      <c r="G74" s="700"/>
      <c r="H74" s="700"/>
      <c r="I74" s="700"/>
      <c r="J74" s="68"/>
    </row>
    <row r="75" spans="1:10" ht="33" customHeight="1">
      <c r="A75" s="693" t="s">
        <v>178</v>
      </c>
      <c r="B75" s="693"/>
      <c r="C75" s="693"/>
      <c r="D75" s="693"/>
      <c r="E75" s="694" t="str">
        <f>E48</f>
        <v xml:space="preserve">(For &amp; On behalf of </v>
      </c>
      <c r="F75" s="694"/>
      <c r="G75" s="694"/>
      <c r="H75" s="694"/>
      <c r="I75" s="694"/>
      <c r="J75" s="68"/>
    </row>
    <row r="76" spans="1:10" ht="15.75">
      <c r="A76" s="233" t="s">
        <v>140</v>
      </c>
      <c r="B76" s="233"/>
      <c r="C76" s="233"/>
      <c r="D76" s="233"/>
      <c r="E76" s="233"/>
      <c r="F76" s="233"/>
      <c r="G76" s="233"/>
      <c r="H76" s="233"/>
      <c r="I76" s="234" t="s">
        <v>179</v>
      </c>
      <c r="J76" s="68"/>
    </row>
    <row r="77" spans="1:10" ht="120.75" customHeight="1">
      <c r="A77" s="170"/>
      <c r="B77" s="237" t="s">
        <v>68</v>
      </c>
      <c r="C77" s="613" t="s">
        <v>180</v>
      </c>
      <c r="D77" s="613"/>
      <c r="E77" s="613"/>
      <c r="F77" s="613"/>
      <c r="G77" s="613"/>
      <c r="H77" s="613"/>
      <c r="I77" s="613"/>
    </row>
    <row r="78" spans="1:10" ht="9.9499999999999993" customHeight="1">
      <c r="A78" s="170"/>
      <c r="B78" s="134"/>
      <c r="C78" s="235"/>
      <c r="D78" s="235"/>
      <c r="E78" s="235"/>
      <c r="F78" s="235"/>
      <c r="G78" s="235"/>
      <c r="H78" s="235"/>
      <c r="I78" s="235"/>
    </row>
    <row r="79" spans="1:10" ht="112.5" customHeight="1">
      <c r="A79" s="170"/>
      <c r="B79" s="237" t="s">
        <v>69</v>
      </c>
      <c r="C79" s="613" t="s">
        <v>181</v>
      </c>
      <c r="D79" s="613"/>
      <c r="E79" s="613"/>
      <c r="F79" s="613"/>
      <c r="G79" s="613"/>
      <c r="H79" s="613"/>
      <c r="I79" s="613"/>
    </row>
    <row r="80" spans="1:10" ht="9.9499999999999993" customHeight="1">
      <c r="A80" s="170"/>
      <c r="B80" s="237"/>
      <c r="C80" s="238"/>
      <c r="D80" s="238"/>
      <c r="E80" s="238"/>
      <c r="F80" s="238"/>
      <c r="G80" s="238"/>
      <c r="H80" s="238"/>
      <c r="I80" s="238"/>
    </row>
    <row r="81" spans="1:10" ht="69" customHeight="1">
      <c r="A81" s="170"/>
      <c r="B81" s="237" t="s">
        <v>182</v>
      </c>
      <c r="C81" s="613" t="s">
        <v>183</v>
      </c>
      <c r="D81" s="613"/>
      <c r="E81" s="613"/>
      <c r="F81" s="613"/>
      <c r="G81" s="613"/>
      <c r="H81" s="613"/>
      <c r="I81" s="613"/>
    </row>
    <row r="82" spans="1:10" ht="9.9499999999999993" customHeight="1">
      <c r="A82" s="170"/>
      <c r="B82" s="237"/>
      <c r="C82" s="238"/>
      <c r="D82" s="238"/>
      <c r="E82" s="238"/>
      <c r="F82" s="238"/>
      <c r="G82" s="238"/>
      <c r="H82" s="238"/>
      <c r="I82" s="238"/>
    </row>
    <row r="83" spans="1:10" ht="100.5" customHeight="1">
      <c r="A83" s="170"/>
      <c r="B83" s="237" t="s">
        <v>71</v>
      </c>
      <c r="C83" s="613" t="s">
        <v>184</v>
      </c>
      <c r="D83" s="613"/>
      <c r="E83" s="613"/>
      <c r="F83" s="613"/>
      <c r="G83" s="613"/>
      <c r="H83" s="613"/>
      <c r="I83" s="613"/>
    </row>
    <row r="84" spans="1:10" ht="9.9499999999999993" customHeight="1">
      <c r="A84" s="170"/>
      <c r="B84" s="237"/>
      <c r="C84" s="238"/>
      <c r="D84" s="238"/>
      <c r="E84" s="238"/>
      <c r="F84" s="238"/>
      <c r="G84" s="238"/>
      <c r="H84" s="238"/>
      <c r="I84" s="238"/>
    </row>
    <row r="85" spans="1:10" ht="80.25" customHeight="1">
      <c r="A85" s="170"/>
      <c r="B85" s="237" t="s">
        <v>185</v>
      </c>
      <c r="C85" s="613" t="s">
        <v>186</v>
      </c>
      <c r="D85" s="613"/>
      <c r="E85" s="613"/>
      <c r="F85" s="613"/>
      <c r="G85" s="613"/>
      <c r="H85" s="613"/>
      <c r="I85" s="613"/>
    </row>
    <row r="86" spans="1:10" ht="9.9499999999999993" customHeight="1">
      <c r="A86" s="170"/>
      <c r="B86" s="237"/>
      <c r="C86" s="238"/>
      <c r="D86" s="238"/>
      <c r="E86" s="238"/>
      <c r="F86" s="238"/>
      <c r="G86" s="238"/>
      <c r="H86" s="238"/>
      <c r="I86" s="238"/>
    </row>
    <row r="87" spans="1:10" ht="64.5" customHeight="1">
      <c r="A87" s="170"/>
      <c r="B87" s="237" t="s">
        <v>73</v>
      </c>
      <c r="C87" s="613" t="s">
        <v>187</v>
      </c>
      <c r="D87" s="613"/>
      <c r="E87" s="613"/>
      <c r="F87" s="613"/>
      <c r="G87" s="613"/>
      <c r="H87" s="613"/>
      <c r="I87" s="613"/>
    </row>
    <row r="88" spans="1:10" ht="8.1" customHeight="1">
      <c r="A88" s="170"/>
      <c r="B88" s="238"/>
      <c r="C88" s="238"/>
      <c r="D88" s="238"/>
      <c r="E88" s="238"/>
      <c r="F88" s="238"/>
      <c r="G88" s="238"/>
      <c r="H88" s="238"/>
      <c r="I88" s="238"/>
    </row>
    <row r="89" spans="1:10" ht="53.25" customHeight="1">
      <c r="A89" s="237"/>
      <c r="B89" s="237" t="s">
        <v>188</v>
      </c>
      <c r="C89" s="613" t="s">
        <v>189</v>
      </c>
      <c r="D89" s="613"/>
      <c r="E89" s="613"/>
      <c r="F89" s="613"/>
      <c r="G89" s="613"/>
      <c r="H89" s="613"/>
      <c r="I89" s="613"/>
    </row>
    <row r="90" spans="1:10" ht="45.75" customHeight="1">
      <c r="A90" s="350" t="s">
        <v>174</v>
      </c>
      <c r="B90" s="703" t="s">
        <v>190</v>
      </c>
      <c r="C90" s="703"/>
      <c r="D90" s="703"/>
      <c r="E90" s="703"/>
      <c r="F90" s="703"/>
      <c r="G90" s="703"/>
      <c r="H90" s="703"/>
      <c r="I90" s="703"/>
      <c r="J90" s="68"/>
    </row>
    <row r="91" spans="1:10" ht="21" customHeight="1">
      <c r="A91" s="613" t="s">
        <v>162</v>
      </c>
      <c r="B91" s="613"/>
      <c r="C91" s="613"/>
      <c r="D91" s="613"/>
      <c r="E91" s="700" t="s">
        <v>162</v>
      </c>
      <c r="F91" s="700"/>
      <c r="G91" s="700"/>
      <c r="H91" s="700"/>
      <c r="I91" s="700"/>
      <c r="J91" s="68"/>
    </row>
    <row r="92" spans="1:10" ht="33" customHeight="1">
      <c r="A92" s="693" t="s">
        <v>178</v>
      </c>
      <c r="B92" s="693"/>
      <c r="C92" s="693"/>
      <c r="D92" s="693"/>
      <c r="E92" s="694" t="str">
        <f>E48</f>
        <v xml:space="preserve">(For &amp; On behalf of </v>
      </c>
      <c r="F92" s="694"/>
      <c r="G92" s="694"/>
      <c r="H92" s="694"/>
      <c r="I92" s="694"/>
      <c r="J92" s="68"/>
    </row>
    <row r="93" spans="1:10" ht="19.5" customHeight="1">
      <c r="A93" s="233" t="s">
        <v>140</v>
      </c>
      <c r="B93" s="233"/>
      <c r="C93" s="233"/>
      <c r="D93" s="233"/>
      <c r="E93" s="233"/>
      <c r="F93" s="233"/>
      <c r="G93" s="233"/>
      <c r="H93" s="233"/>
      <c r="I93" s="234" t="s">
        <v>191</v>
      </c>
      <c r="J93" s="68"/>
    </row>
    <row r="94" spans="1:10" ht="2.25" customHeight="1">
      <c r="A94" s="233"/>
      <c r="B94" s="233"/>
      <c r="C94" s="233"/>
      <c r="D94" s="233"/>
      <c r="E94" s="233"/>
      <c r="F94" s="233"/>
      <c r="G94" s="233"/>
      <c r="H94" s="233"/>
      <c r="I94" s="234"/>
      <c r="J94" s="68"/>
    </row>
    <row r="95" spans="1:10" ht="16.5">
      <c r="A95" s="699" t="s">
        <v>192</v>
      </c>
      <c r="B95" s="699"/>
      <c r="C95" s="699"/>
      <c r="D95" s="699"/>
      <c r="E95" s="699"/>
      <c r="F95" s="699"/>
      <c r="G95" s="699"/>
      <c r="H95" s="699"/>
      <c r="I95" s="699"/>
    </row>
    <row r="96" spans="1:10" ht="8.1" customHeight="1">
      <c r="A96" s="170"/>
      <c r="B96" s="238"/>
      <c r="C96" s="238"/>
      <c r="D96" s="238"/>
      <c r="E96" s="238"/>
      <c r="F96" s="238"/>
      <c r="G96" s="238"/>
      <c r="H96" s="238"/>
      <c r="I96" s="238"/>
    </row>
    <row r="97" spans="1:9" ht="80.25" customHeight="1">
      <c r="A97" s="237" t="s">
        <v>169</v>
      </c>
      <c r="B97" s="613" t="s">
        <v>193</v>
      </c>
      <c r="C97" s="613"/>
      <c r="D97" s="613"/>
      <c r="E97" s="613"/>
      <c r="F97" s="613"/>
      <c r="G97" s="613"/>
      <c r="H97" s="613"/>
      <c r="I97" s="613"/>
    </row>
    <row r="98" spans="1:9" ht="8.1" customHeight="1">
      <c r="A98" s="170"/>
      <c r="B98" s="238"/>
      <c r="C98" s="238"/>
      <c r="D98" s="238"/>
      <c r="E98" s="238"/>
      <c r="F98" s="238"/>
      <c r="G98" s="238"/>
      <c r="H98" s="238"/>
      <c r="I98" s="238"/>
    </row>
    <row r="99" spans="1:9" ht="160.5" customHeight="1">
      <c r="A99" s="237" t="s">
        <v>174</v>
      </c>
      <c r="B99" s="613" t="s">
        <v>194</v>
      </c>
      <c r="C99" s="613"/>
      <c r="D99" s="613"/>
      <c r="E99" s="613"/>
      <c r="F99" s="613"/>
      <c r="G99" s="613"/>
      <c r="H99" s="613"/>
      <c r="I99" s="613"/>
    </row>
    <row r="100" spans="1:9" ht="8.1" customHeight="1">
      <c r="A100" s="170"/>
      <c r="B100" s="238"/>
      <c r="C100" s="238"/>
      <c r="D100" s="238"/>
      <c r="E100" s="238"/>
      <c r="F100" s="238"/>
      <c r="G100" s="238"/>
      <c r="H100" s="238"/>
      <c r="I100" s="238"/>
    </row>
    <row r="101" spans="1:9" ht="51.75" customHeight="1">
      <c r="A101" s="237" t="s">
        <v>195</v>
      </c>
      <c r="B101" s="613" t="s">
        <v>196</v>
      </c>
      <c r="C101" s="613"/>
      <c r="D101" s="613"/>
      <c r="E101" s="613"/>
      <c r="F101" s="613"/>
      <c r="G101" s="613"/>
      <c r="H101" s="613"/>
      <c r="I101" s="613"/>
    </row>
    <row r="102" spans="1:9" ht="15" customHeight="1">
      <c r="A102" s="235"/>
      <c r="B102" s="170"/>
      <c r="C102" s="170"/>
      <c r="D102" s="170"/>
      <c r="E102" s="170"/>
      <c r="F102" s="170"/>
      <c r="G102" s="170"/>
      <c r="H102" s="170"/>
      <c r="I102" s="170"/>
    </row>
    <row r="103" spans="1:9" ht="16.5">
      <c r="A103" s="699" t="s">
        <v>197</v>
      </c>
      <c r="B103" s="699"/>
      <c r="C103" s="699"/>
      <c r="D103" s="699"/>
      <c r="E103" s="699"/>
      <c r="F103" s="699"/>
      <c r="G103" s="699"/>
      <c r="H103" s="699"/>
      <c r="I103" s="699"/>
    </row>
    <row r="104" spans="1:9" ht="8.1" customHeight="1">
      <c r="A104" s="170"/>
      <c r="B104" s="238"/>
      <c r="C104" s="238"/>
      <c r="D104" s="238"/>
      <c r="E104" s="238"/>
      <c r="F104" s="238"/>
      <c r="G104" s="238"/>
      <c r="H104" s="238"/>
      <c r="I104" s="238"/>
    </row>
    <row r="105" spans="1:9" ht="60" customHeight="1">
      <c r="A105" s="237" t="s">
        <v>169</v>
      </c>
      <c r="B105" s="695" t="s">
        <v>198</v>
      </c>
      <c r="C105" s="695"/>
      <c r="D105" s="695"/>
      <c r="E105" s="695"/>
      <c r="F105" s="695"/>
      <c r="G105" s="695"/>
      <c r="H105" s="695"/>
      <c r="I105" s="695"/>
    </row>
    <row r="106" spans="1:9" ht="8.1" customHeight="1">
      <c r="A106" s="170"/>
      <c r="B106" s="238"/>
      <c r="C106" s="238"/>
      <c r="D106" s="238"/>
      <c r="E106" s="238"/>
      <c r="F106" s="238"/>
      <c r="G106" s="238"/>
      <c r="H106" s="238"/>
      <c r="I106" s="238"/>
    </row>
    <row r="107" spans="1:9" ht="79.5" customHeight="1">
      <c r="A107" s="237" t="s">
        <v>174</v>
      </c>
      <c r="B107" s="695" t="s">
        <v>199</v>
      </c>
      <c r="C107" s="695"/>
      <c r="D107" s="695"/>
      <c r="E107" s="695"/>
      <c r="F107" s="695"/>
      <c r="G107" s="695"/>
      <c r="H107" s="695"/>
      <c r="I107" s="695"/>
    </row>
    <row r="108" spans="1:9" ht="8.1" customHeight="1">
      <c r="A108" s="170"/>
      <c r="B108" s="238"/>
      <c r="C108" s="238"/>
      <c r="D108" s="238"/>
      <c r="E108" s="238"/>
      <c r="F108" s="238"/>
      <c r="G108" s="238"/>
      <c r="H108" s="238"/>
      <c r="I108" s="238"/>
    </row>
    <row r="109" spans="1:9" ht="16.5">
      <c r="A109" s="699" t="s">
        <v>200</v>
      </c>
      <c r="B109" s="699"/>
      <c r="C109" s="699"/>
      <c r="D109" s="699"/>
      <c r="E109" s="699"/>
      <c r="F109" s="699"/>
      <c r="G109" s="699"/>
      <c r="H109" s="699"/>
      <c r="I109" s="699"/>
    </row>
    <row r="110" spans="1:9" ht="15" customHeight="1">
      <c r="A110" s="236"/>
      <c r="B110" s="170"/>
      <c r="C110" s="170"/>
      <c r="D110" s="170"/>
      <c r="E110" s="170"/>
      <c r="F110" s="170"/>
      <c r="G110" s="170"/>
      <c r="H110" s="170"/>
      <c r="I110" s="170"/>
    </row>
    <row r="111" spans="1:9" ht="85.5" customHeight="1">
      <c r="A111" s="237" t="s">
        <v>169</v>
      </c>
      <c r="B111" s="695" t="s">
        <v>201</v>
      </c>
      <c r="C111" s="695"/>
      <c r="D111" s="695"/>
      <c r="E111" s="695"/>
      <c r="F111" s="695"/>
      <c r="G111" s="695"/>
      <c r="H111" s="695"/>
      <c r="I111" s="695"/>
    </row>
    <row r="112" spans="1:9" ht="78.75" customHeight="1">
      <c r="A112" s="237" t="s">
        <v>174</v>
      </c>
      <c r="B112" s="695" t="s">
        <v>202</v>
      </c>
      <c r="C112" s="695"/>
      <c r="D112" s="695"/>
      <c r="E112" s="695"/>
      <c r="F112" s="695"/>
      <c r="G112" s="695"/>
      <c r="H112" s="695"/>
      <c r="I112" s="695"/>
    </row>
    <row r="113" spans="1:10" ht="26.25" customHeight="1">
      <c r="A113" s="170"/>
      <c r="B113" s="170"/>
      <c r="C113" s="170"/>
      <c r="D113" s="170"/>
      <c r="E113" s="170"/>
      <c r="F113" s="170"/>
      <c r="G113" s="170"/>
      <c r="H113" s="170"/>
      <c r="I113" s="170"/>
      <c r="J113" s="68"/>
    </row>
    <row r="114" spans="1:10" ht="21" customHeight="1">
      <c r="A114" s="613" t="s">
        <v>162</v>
      </c>
      <c r="B114" s="613"/>
      <c r="C114" s="613"/>
      <c r="D114" s="613"/>
      <c r="E114" s="700" t="s">
        <v>162</v>
      </c>
      <c r="F114" s="700"/>
      <c r="G114" s="700"/>
      <c r="H114" s="700"/>
      <c r="I114" s="700"/>
      <c r="J114" s="68"/>
    </row>
    <row r="115" spans="1:10" ht="33" customHeight="1">
      <c r="A115" s="693" t="s">
        <v>178</v>
      </c>
      <c r="B115" s="693"/>
      <c r="C115" s="693"/>
      <c r="D115" s="693"/>
      <c r="E115" s="694" t="str">
        <f>E48</f>
        <v xml:space="preserve">(For &amp; On behalf of </v>
      </c>
      <c r="F115" s="694"/>
      <c r="G115" s="694"/>
      <c r="H115" s="694"/>
      <c r="I115" s="694"/>
      <c r="J115" s="68"/>
    </row>
    <row r="116" spans="1:10" ht="17.25" customHeight="1">
      <c r="A116" s="233" t="s">
        <v>140</v>
      </c>
      <c r="B116" s="233"/>
      <c r="C116" s="233"/>
      <c r="D116" s="233"/>
      <c r="E116" s="233"/>
      <c r="F116" s="233"/>
      <c r="G116" s="233"/>
      <c r="H116" s="233"/>
      <c r="I116" s="234" t="s">
        <v>203</v>
      </c>
      <c r="J116" s="68"/>
    </row>
    <row r="117" spans="1:10" ht="5.25" customHeight="1">
      <c r="A117" s="235"/>
      <c r="B117" s="170"/>
      <c r="C117" s="170"/>
      <c r="D117" s="170"/>
      <c r="E117" s="170"/>
      <c r="F117" s="170"/>
      <c r="G117" s="170"/>
      <c r="H117" s="170"/>
      <c r="I117" s="170"/>
    </row>
    <row r="118" spans="1:10" ht="18.75" customHeight="1">
      <c r="A118" s="237"/>
      <c r="B118" s="695"/>
      <c r="C118" s="695"/>
      <c r="D118" s="695"/>
      <c r="E118" s="695"/>
      <c r="F118" s="695"/>
      <c r="G118" s="695"/>
      <c r="H118" s="695"/>
      <c r="I118" s="695"/>
    </row>
    <row r="119" spans="1:10" ht="12" customHeight="1">
      <c r="A119" s="235"/>
      <c r="B119" s="170"/>
      <c r="C119" s="170"/>
      <c r="D119" s="170"/>
      <c r="E119" s="170"/>
      <c r="F119" s="170"/>
      <c r="G119" s="170"/>
      <c r="H119" s="170"/>
      <c r="I119" s="170"/>
    </row>
    <row r="120" spans="1:10" ht="16.5">
      <c r="A120" s="699" t="s">
        <v>204</v>
      </c>
      <c r="B120" s="699"/>
      <c r="C120" s="699"/>
      <c r="D120" s="699"/>
      <c r="E120" s="699"/>
      <c r="F120" s="699"/>
      <c r="G120" s="699"/>
      <c r="H120" s="699"/>
      <c r="I120" s="699"/>
    </row>
    <row r="121" spans="1:10" ht="15.95" customHeight="1">
      <c r="A121" s="235"/>
      <c r="B121" s="170"/>
      <c r="C121" s="170"/>
      <c r="D121" s="170"/>
      <c r="E121" s="170"/>
      <c r="F121" s="170"/>
      <c r="G121" s="170"/>
      <c r="H121" s="170"/>
      <c r="I121" s="170"/>
    </row>
    <row r="122" spans="1:10" ht="46.5" customHeight="1">
      <c r="A122" s="237" t="s">
        <v>169</v>
      </c>
      <c r="B122" s="695" t="s">
        <v>205</v>
      </c>
      <c r="C122" s="695"/>
      <c r="D122" s="695"/>
      <c r="E122" s="695"/>
      <c r="F122" s="695"/>
      <c r="G122" s="695"/>
      <c r="H122" s="695"/>
      <c r="I122" s="695"/>
    </row>
    <row r="123" spans="1:10" ht="8.1" customHeight="1">
      <c r="B123" s="238"/>
      <c r="C123" s="238"/>
      <c r="D123" s="238"/>
      <c r="E123" s="238"/>
      <c r="F123" s="238"/>
      <c r="G123" s="238"/>
      <c r="H123" s="238"/>
      <c r="I123" s="238"/>
    </row>
    <row r="124" spans="1:10" ht="50.25" customHeight="1">
      <c r="A124" s="237" t="s">
        <v>174</v>
      </c>
      <c r="B124" s="695" t="s">
        <v>206</v>
      </c>
      <c r="C124" s="695"/>
      <c r="D124" s="695"/>
      <c r="E124" s="695"/>
      <c r="F124" s="695"/>
      <c r="G124" s="695"/>
      <c r="H124" s="695"/>
      <c r="I124" s="695"/>
    </row>
    <row r="125" spans="1:10" ht="12" customHeight="1">
      <c r="A125" s="235"/>
      <c r="B125" s="170"/>
      <c r="C125" s="170"/>
      <c r="D125" s="170"/>
      <c r="E125" s="170"/>
      <c r="F125" s="170"/>
      <c r="G125" s="170"/>
      <c r="H125" s="170"/>
      <c r="I125" s="170"/>
    </row>
    <row r="126" spans="1:10" ht="25.5" customHeight="1">
      <c r="A126" s="699" t="s">
        <v>207</v>
      </c>
      <c r="B126" s="699"/>
      <c r="C126" s="699"/>
      <c r="D126" s="699"/>
      <c r="E126" s="699"/>
      <c r="F126" s="699"/>
      <c r="G126" s="699"/>
      <c r="H126" s="699"/>
      <c r="I126" s="699"/>
    </row>
    <row r="127" spans="1:10" ht="15.95" customHeight="1">
      <c r="A127" s="235"/>
      <c r="B127" s="170"/>
      <c r="C127" s="170"/>
      <c r="D127" s="170"/>
      <c r="E127" s="170"/>
      <c r="F127" s="170"/>
      <c r="G127" s="170"/>
      <c r="H127" s="170"/>
      <c r="I127" s="170"/>
    </row>
    <row r="128" spans="1:10" ht="82.5" customHeight="1">
      <c r="A128" s="695" t="s">
        <v>208</v>
      </c>
      <c r="B128" s="695"/>
      <c r="C128" s="695"/>
      <c r="D128" s="695"/>
      <c r="E128" s="695"/>
      <c r="F128" s="695"/>
      <c r="G128" s="695"/>
      <c r="H128" s="695"/>
      <c r="I128" s="695"/>
    </row>
    <row r="129" spans="1:10" ht="12" customHeight="1">
      <c r="A129" s="235"/>
      <c r="B129" s="170"/>
      <c r="C129" s="170"/>
      <c r="D129" s="170"/>
      <c r="E129" s="170"/>
      <c r="F129" s="170"/>
      <c r="G129" s="170"/>
      <c r="H129" s="170"/>
      <c r="I129" s="170"/>
    </row>
    <row r="130" spans="1:10" ht="21.75" customHeight="1">
      <c r="A130" s="699" t="s">
        <v>209</v>
      </c>
      <c r="B130" s="699"/>
      <c r="C130" s="699"/>
      <c r="D130" s="699"/>
      <c r="E130" s="699"/>
      <c r="F130" s="699"/>
      <c r="G130" s="699"/>
      <c r="H130" s="699"/>
      <c r="I130" s="699"/>
    </row>
    <row r="131" spans="1:10" ht="15.95" customHeight="1">
      <c r="A131" s="236"/>
      <c r="B131" s="170"/>
      <c r="C131" s="170"/>
      <c r="D131" s="170"/>
      <c r="E131" s="170"/>
      <c r="F131" s="170"/>
      <c r="G131" s="170"/>
      <c r="H131" s="170"/>
      <c r="I131" s="170"/>
    </row>
    <row r="132" spans="1:10" ht="78.75" customHeight="1">
      <c r="A132" s="237" t="s">
        <v>169</v>
      </c>
      <c r="B132" s="695" t="s">
        <v>210</v>
      </c>
      <c r="C132" s="695"/>
      <c r="D132" s="695"/>
      <c r="E132" s="695"/>
      <c r="F132" s="695"/>
      <c r="G132" s="695"/>
      <c r="H132" s="695"/>
      <c r="I132" s="695"/>
    </row>
    <row r="133" spans="1:10" ht="8.1" customHeight="1">
      <c r="A133" s="170"/>
      <c r="B133" s="238"/>
      <c r="C133" s="238"/>
      <c r="D133" s="238"/>
      <c r="E133" s="238"/>
      <c r="F133" s="238"/>
      <c r="G133" s="238"/>
      <c r="H133" s="238"/>
      <c r="I133" s="238"/>
    </row>
    <row r="134" spans="1:10" ht="134.25" customHeight="1">
      <c r="A134" s="237" t="s">
        <v>174</v>
      </c>
      <c r="B134" s="695" t="s">
        <v>211</v>
      </c>
      <c r="C134" s="695"/>
      <c r="D134" s="695"/>
      <c r="E134" s="695"/>
      <c r="F134" s="695"/>
      <c r="G134" s="695"/>
      <c r="H134" s="695"/>
      <c r="I134" s="695"/>
    </row>
    <row r="135" spans="1:10" ht="12" customHeight="1">
      <c r="A135" s="237"/>
      <c r="B135" s="232"/>
      <c r="C135" s="232"/>
      <c r="D135" s="232"/>
      <c r="E135" s="232"/>
      <c r="F135" s="232"/>
      <c r="G135" s="232"/>
      <c r="H135" s="232"/>
      <c r="I135" s="232"/>
    </row>
    <row r="136" spans="1:10" ht="24.95" customHeight="1">
      <c r="A136" s="237"/>
      <c r="B136" s="232"/>
      <c r="C136" s="232"/>
      <c r="D136" s="232"/>
      <c r="E136" s="232"/>
      <c r="F136" s="232"/>
      <c r="G136" s="232"/>
      <c r="H136" s="232"/>
      <c r="I136" s="232"/>
    </row>
    <row r="137" spans="1:10" ht="21" customHeight="1">
      <c r="A137" s="613" t="s">
        <v>162</v>
      </c>
      <c r="B137" s="613"/>
      <c r="C137" s="613"/>
      <c r="D137" s="613"/>
      <c r="E137" s="700" t="s">
        <v>162</v>
      </c>
      <c r="F137" s="700"/>
      <c r="G137" s="700"/>
      <c r="H137" s="700"/>
      <c r="I137" s="700"/>
      <c r="J137" s="68"/>
    </row>
    <row r="138" spans="1:10" ht="33" customHeight="1">
      <c r="A138" s="693" t="s">
        <v>178</v>
      </c>
      <c r="B138" s="693"/>
      <c r="C138" s="693"/>
      <c r="D138" s="693"/>
      <c r="E138" s="694" t="str">
        <f>E48</f>
        <v xml:space="preserve">(For &amp; On behalf of </v>
      </c>
      <c r="F138" s="694"/>
      <c r="G138" s="694"/>
      <c r="H138" s="694"/>
      <c r="I138" s="694"/>
      <c r="J138" s="68"/>
    </row>
    <row r="139" spans="1:10" ht="15.75">
      <c r="A139" s="233" t="s">
        <v>140</v>
      </c>
      <c r="B139" s="233"/>
      <c r="C139" s="233"/>
      <c r="D139" s="233"/>
      <c r="E139" s="233"/>
      <c r="F139" s="233"/>
      <c r="G139" s="233"/>
      <c r="H139" s="233"/>
      <c r="I139" s="234" t="s">
        <v>212</v>
      </c>
      <c r="J139" s="68"/>
    </row>
    <row r="140" spans="1:10" ht="6" customHeight="1">
      <c r="A140" s="233"/>
      <c r="B140" s="233"/>
      <c r="C140" s="233"/>
      <c r="D140" s="233"/>
      <c r="E140" s="233"/>
      <c r="F140" s="233"/>
      <c r="G140" s="233"/>
      <c r="H140" s="233"/>
      <c r="I140" s="234"/>
      <c r="J140" s="68"/>
    </row>
    <row r="141" spans="1:10" ht="8.25" customHeight="1">
      <c r="A141" s="233"/>
      <c r="B141" s="233"/>
      <c r="C141" s="233"/>
      <c r="D141" s="233"/>
      <c r="E141" s="233"/>
      <c r="F141" s="233"/>
      <c r="G141" s="233"/>
      <c r="H141" s="233"/>
      <c r="I141" s="234"/>
      <c r="J141" s="68"/>
    </row>
    <row r="142" spans="1:10" ht="77.25" customHeight="1">
      <c r="A142" s="237" t="s">
        <v>195</v>
      </c>
      <c r="B142" s="695" t="s">
        <v>213</v>
      </c>
      <c r="C142" s="695"/>
      <c r="D142" s="695"/>
      <c r="E142" s="695"/>
      <c r="F142" s="695"/>
      <c r="G142" s="695"/>
      <c r="H142" s="695"/>
      <c r="I142" s="695"/>
    </row>
    <row r="143" spans="1:10" ht="12" customHeight="1">
      <c r="A143" s="237"/>
      <c r="B143" s="695"/>
      <c r="C143" s="695"/>
      <c r="D143" s="695"/>
      <c r="E143" s="695"/>
      <c r="F143" s="695"/>
      <c r="G143" s="695"/>
      <c r="H143" s="695"/>
      <c r="I143" s="695"/>
    </row>
    <row r="144" spans="1:10" ht="138" customHeight="1">
      <c r="A144" s="237" t="s">
        <v>214</v>
      </c>
      <c r="B144" s="695" t="s">
        <v>215</v>
      </c>
      <c r="C144" s="695"/>
      <c r="D144" s="695"/>
      <c r="E144" s="695"/>
      <c r="F144" s="695"/>
      <c r="G144" s="695"/>
      <c r="H144" s="695"/>
      <c r="I144" s="695"/>
    </row>
    <row r="145" spans="1:10" ht="12" customHeight="1">
      <c r="A145" s="237"/>
      <c r="B145" s="695"/>
      <c r="C145" s="695"/>
      <c r="D145" s="695"/>
      <c r="E145" s="695"/>
      <c r="F145" s="695"/>
      <c r="G145" s="695"/>
      <c r="H145" s="695"/>
      <c r="I145" s="695"/>
    </row>
    <row r="146" spans="1:10" ht="133.5" customHeight="1">
      <c r="A146" s="237" t="s">
        <v>216</v>
      </c>
      <c r="B146" s="695" t="s">
        <v>217</v>
      </c>
      <c r="C146" s="695"/>
      <c r="D146" s="695"/>
      <c r="E146" s="695"/>
      <c r="F146" s="695"/>
      <c r="G146" s="695"/>
      <c r="H146" s="695"/>
      <c r="I146" s="695"/>
    </row>
    <row r="147" spans="1:10" ht="12" customHeight="1">
      <c r="A147" s="237"/>
      <c r="B147" s="695"/>
      <c r="C147" s="695"/>
      <c r="D147" s="695"/>
      <c r="E147" s="695"/>
      <c r="F147" s="695"/>
      <c r="G147" s="695"/>
      <c r="H147" s="695"/>
      <c r="I147" s="695"/>
    </row>
    <row r="148" spans="1:10" ht="164.25" customHeight="1">
      <c r="A148" s="237" t="s">
        <v>218</v>
      </c>
      <c r="B148" s="695" t="s">
        <v>219</v>
      </c>
      <c r="C148" s="695"/>
      <c r="D148" s="695"/>
      <c r="E148" s="695"/>
      <c r="F148" s="695"/>
      <c r="G148" s="695"/>
      <c r="H148" s="695"/>
      <c r="I148" s="695"/>
    </row>
    <row r="149" spans="1:10" ht="12" customHeight="1">
      <c r="A149" s="237"/>
      <c r="B149" s="695"/>
      <c r="C149" s="695"/>
      <c r="D149" s="695"/>
      <c r="E149" s="695"/>
      <c r="F149" s="695"/>
      <c r="G149" s="695"/>
      <c r="H149" s="695"/>
      <c r="I149" s="695"/>
    </row>
    <row r="150" spans="1:10" ht="78" customHeight="1">
      <c r="A150" s="237" t="s">
        <v>220</v>
      </c>
      <c r="B150" s="695" t="s">
        <v>221</v>
      </c>
      <c r="C150" s="695"/>
      <c r="D150" s="695"/>
      <c r="E150" s="695"/>
      <c r="F150" s="695"/>
      <c r="G150" s="695"/>
      <c r="H150" s="695"/>
      <c r="I150" s="695"/>
    </row>
    <row r="151" spans="1:10" ht="12" customHeight="1">
      <c r="A151" s="237"/>
      <c r="B151" s="695"/>
      <c r="C151" s="695"/>
      <c r="D151" s="695"/>
      <c r="E151" s="695"/>
      <c r="F151" s="695"/>
      <c r="G151" s="695"/>
      <c r="H151" s="695"/>
      <c r="I151" s="695"/>
    </row>
    <row r="152" spans="1:10" ht="93.75" customHeight="1">
      <c r="A152" s="237" t="s">
        <v>222</v>
      </c>
      <c r="B152" s="695" t="s">
        <v>223</v>
      </c>
      <c r="C152" s="695"/>
      <c r="D152" s="695"/>
      <c r="E152" s="695"/>
      <c r="F152" s="695"/>
      <c r="G152" s="695"/>
      <c r="H152" s="695"/>
      <c r="I152" s="695"/>
    </row>
    <row r="153" spans="1:10" ht="16.5" customHeight="1">
      <c r="A153" s="237"/>
      <c r="B153" s="232"/>
      <c r="C153" s="232"/>
      <c r="D153" s="232"/>
      <c r="E153" s="232"/>
      <c r="F153" s="232"/>
      <c r="G153" s="232"/>
      <c r="H153" s="232"/>
      <c r="I153" s="232"/>
    </row>
    <row r="154" spans="1:10" ht="24.95" customHeight="1">
      <c r="A154" s="237"/>
      <c r="B154" s="232"/>
      <c r="C154" s="232"/>
      <c r="D154" s="232"/>
      <c r="E154" s="232"/>
      <c r="F154" s="232"/>
      <c r="G154" s="232"/>
      <c r="H154" s="232"/>
      <c r="I154" s="232"/>
    </row>
    <row r="155" spans="1:10" ht="21" customHeight="1">
      <c r="A155" s="613" t="s">
        <v>162</v>
      </c>
      <c r="B155" s="613"/>
      <c r="C155" s="613"/>
      <c r="D155" s="613"/>
      <c r="E155" s="700" t="s">
        <v>162</v>
      </c>
      <c r="F155" s="700"/>
      <c r="G155" s="700"/>
      <c r="H155" s="700"/>
      <c r="I155" s="700"/>
      <c r="J155" s="68"/>
    </row>
    <row r="156" spans="1:10" ht="33" customHeight="1">
      <c r="A156" s="693" t="s">
        <v>178</v>
      </c>
      <c r="B156" s="693"/>
      <c r="C156" s="693"/>
      <c r="D156" s="693"/>
      <c r="E156" s="694" t="str">
        <f>E48</f>
        <v xml:space="preserve">(For &amp; On behalf of </v>
      </c>
      <c r="F156" s="694"/>
      <c r="G156" s="694"/>
      <c r="H156" s="694"/>
      <c r="I156" s="694"/>
      <c r="J156" s="68"/>
    </row>
    <row r="157" spans="1:10" ht="16.5" customHeight="1">
      <c r="A157" s="233" t="s">
        <v>140</v>
      </c>
      <c r="B157" s="233"/>
      <c r="C157" s="233"/>
      <c r="D157" s="233"/>
      <c r="E157" s="233"/>
      <c r="F157" s="233"/>
      <c r="G157" s="233"/>
      <c r="H157" s="233"/>
      <c r="I157" s="234" t="s">
        <v>224</v>
      </c>
      <c r="J157" s="68"/>
    </row>
    <row r="158" spans="1:10" ht="5.25" customHeight="1">
      <c r="A158" s="233"/>
      <c r="B158" s="233"/>
      <c r="C158" s="233"/>
      <c r="D158" s="233"/>
      <c r="E158" s="233"/>
      <c r="F158" s="233"/>
      <c r="G158" s="233"/>
      <c r="H158" s="233"/>
      <c r="I158" s="234"/>
      <c r="J158" s="68"/>
    </row>
    <row r="159" spans="1:10" ht="21" customHeight="1">
      <c r="A159" s="237"/>
      <c r="B159" s="695"/>
      <c r="C159" s="695"/>
      <c r="D159" s="695"/>
      <c r="E159" s="695"/>
      <c r="F159" s="695"/>
      <c r="G159" s="695"/>
      <c r="H159" s="695"/>
      <c r="I159" s="695"/>
    </row>
    <row r="160" spans="1:10" ht="8.1" customHeight="1">
      <c r="A160" s="237"/>
      <c r="B160" s="170"/>
      <c r="C160" s="170"/>
      <c r="D160" s="170"/>
      <c r="E160" s="170"/>
      <c r="F160" s="170"/>
      <c r="G160" s="170"/>
      <c r="H160" s="170"/>
      <c r="I160" s="170"/>
    </row>
    <row r="161" spans="1:9" ht="72.75" customHeight="1">
      <c r="A161" s="237" t="s">
        <v>225</v>
      </c>
      <c r="B161" s="695" t="s">
        <v>226</v>
      </c>
      <c r="C161" s="695"/>
      <c r="D161" s="695"/>
      <c r="E161" s="695"/>
      <c r="F161" s="695"/>
      <c r="G161" s="695"/>
      <c r="H161" s="695"/>
      <c r="I161" s="695"/>
    </row>
    <row r="162" spans="1:9" ht="7.5" customHeight="1">
      <c r="A162" s="237"/>
      <c r="B162" s="232"/>
      <c r="C162" s="232"/>
      <c r="D162" s="232"/>
      <c r="E162" s="232"/>
      <c r="F162" s="232"/>
      <c r="G162" s="232"/>
      <c r="H162" s="232"/>
      <c r="I162" s="232"/>
    </row>
    <row r="163" spans="1:9" ht="29.25" customHeight="1">
      <c r="A163" s="237" t="s">
        <v>227</v>
      </c>
      <c r="B163" s="695" t="s">
        <v>228</v>
      </c>
      <c r="C163" s="695"/>
      <c r="D163" s="695"/>
      <c r="E163" s="695"/>
      <c r="F163" s="695"/>
      <c r="G163" s="695"/>
      <c r="H163" s="695"/>
      <c r="I163" s="695"/>
    </row>
    <row r="164" spans="1:9" ht="69.75" customHeight="1">
      <c r="A164" s="237" t="s">
        <v>229</v>
      </c>
      <c r="B164" s="695" t="s">
        <v>230</v>
      </c>
      <c r="C164" s="695"/>
      <c r="D164" s="695"/>
      <c r="E164" s="695"/>
      <c r="F164" s="695"/>
      <c r="G164" s="695"/>
      <c r="H164" s="695"/>
      <c r="I164" s="695"/>
    </row>
    <row r="165" spans="1:9" ht="8.1" customHeight="1">
      <c r="A165" s="235"/>
      <c r="B165" s="170"/>
      <c r="C165" s="170"/>
      <c r="D165" s="170"/>
      <c r="E165" s="170"/>
      <c r="F165" s="170"/>
      <c r="G165" s="170"/>
      <c r="H165" s="170"/>
      <c r="I165" s="170"/>
    </row>
    <row r="166" spans="1:9" ht="16.5">
      <c r="A166" s="699" t="s">
        <v>231</v>
      </c>
      <c r="B166" s="699"/>
      <c r="C166" s="699"/>
      <c r="D166" s="699"/>
      <c r="E166" s="699"/>
      <c r="F166" s="699"/>
      <c r="G166" s="699"/>
      <c r="H166" s="699"/>
      <c r="I166" s="699"/>
    </row>
    <row r="167" spans="1:9" ht="8.1" customHeight="1">
      <c r="A167" s="235"/>
      <c r="B167" s="170"/>
      <c r="C167" s="170"/>
      <c r="D167" s="170"/>
      <c r="E167" s="170"/>
      <c r="F167" s="170"/>
      <c r="G167" s="170"/>
      <c r="H167" s="170"/>
      <c r="I167" s="170"/>
    </row>
    <row r="168" spans="1:9" ht="54.75" customHeight="1">
      <c r="A168" s="695" t="s">
        <v>232</v>
      </c>
      <c r="B168" s="695"/>
      <c r="C168" s="695"/>
      <c r="D168" s="695"/>
      <c r="E168" s="695"/>
      <c r="F168" s="695"/>
      <c r="G168" s="695"/>
      <c r="H168" s="695"/>
      <c r="I168" s="695"/>
    </row>
    <row r="169" spans="1:9" ht="8.1" customHeight="1">
      <c r="A169" s="236"/>
      <c r="B169" s="170"/>
      <c r="C169" s="170"/>
      <c r="D169" s="170"/>
      <c r="E169" s="170"/>
      <c r="F169" s="170"/>
      <c r="G169" s="170"/>
      <c r="H169" s="170"/>
      <c r="I169" s="170"/>
    </row>
    <row r="170" spans="1:9" ht="16.5">
      <c r="A170" s="699" t="s">
        <v>233</v>
      </c>
      <c r="B170" s="699"/>
      <c r="C170" s="699"/>
      <c r="D170" s="699"/>
      <c r="E170" s="699"/>
      <c r="F170" s="699"/>
      <c r="G170" s="699"/>
      <c r="H170" s="699"/>
      <c r="I170" s="699"/>
    </row>
    <row r="171" spans="1:9" ht="8.1" customHeight="1">
      <c r="A171" s="235"/>
      <c r="B171" s="170"/>
      <c r="C171" s="170"/>
      <c r="D171" s="170"/>
      <c r="E171" s="170"/>
      <c r="F171" s="170"/>
      <c r="G171" s="170"/>
      <c r="H171" s="170"/>
      <c r="I171" s="170"/>
    </row>
    <row r="172" spans="1:9" ht="75.75" customHeight="1">
      <c r="A172" s="237" t="s">
        <v>169</v>
      </c>
      <c r="B172" s="702" t="s">
        <v>234</v>
      </c>
      <c r="C172" s="695"/>
      <c r="D172" s="695"/>
      <c r="E172" s="695"/>
      <c r="F172" s="695"/>
      <c r="G172" s="695"/>
      <c r="H172" s="695"/>
      <c r="I172" s="695"/>
    </row>
    <row r="173" spans="1:9" ht="8.1" customHeight="1">
      <c r="A173" s="134"/>
      <c r="B173" s="170"/>
      <c r="C173" s="170"/>
      <c r="D173" s="170"/>
      <c r="E173" s="170"/>
      <c r="F173" s="170"/>
      <c r="G173" s="170"/>
      <c r="H173" s="170"/>
      <c r="I173" s="170"/>
    </row>
    <row r="174" spans="1:9" ht="42.75" customHeight="1">
      <c r="A174" s="237" t="s">
        <v>174</v>
      </c>
      <c r="B174" s="695" t="s">
        <v>235</v>
      </c>
      <c r="C174" s="695"/>
      <c r="D174" s="695"/>
      <c r="E174" s="695"/>
      <c r="F174" s="695"/>
      <c r="G174" s="695"/>
      <c r="H174" s="695"/>
      <c r="I174" s="695"/>
    </row>
    <row r="175" spans="1:9" ht="8.1" customHeight="1">
      <c r="A175" s="134"/>
      <c r="B175" s="170"/>
      <c r="C175" s="170"/>
      <c r="D175" s="170"/>
      <c r="E175" s="170"/>
      <c r="F175" s="170"/>
      <c r="G175" s="170"/>
      <c r="H175" s="170"/>
      <c r="I175" s="170"/>
    </row>
    <row r="176" spans="1:9" ht="60.75" customHeight="1">
      <c r="A176" s="237" t="s">
        <v>195</v>
      </c>
      <c r="B176" s="695" t="s">
        <v>236</v>
      </c>
      <c r="C176" s="695"/>
      <c r="D176" s="695"/>
      <c r="E176" s="695"/>
      <c r="F176" s="695"/>
      <c r="G176" s="695"/>
      <c r="H176" s="695"/>
      <c r="I176" s="695"/>
    </row>
    <row r="177" spans="1:10" ht="8.1" customHeight="1">
      <c r="A177" s="237"/>
      <c r="B177" s="170"/>
      <c r="C177" s="170"/>
      <c r="D177" s="170"/>
      <c r="E177" s="170"/>
      <c r="F177" s="170"/>
      <c r="G177" s="170"/>
      <c r="H177" s="170"/>
      <c r="I177" s="170"/>
    </row>
    <row r="178" spans="1:10" ht="43.5" customHeight="1">
      <c r="A178" s="237" t="s">
        <v>214</v>
      </c>
      <c r="B178" s="695" t="s">
        <v>237</v>
      </c>
      <c r="C178" s="695"/>
      <c r="D178" s="695"/>
      <c r="E178" s="695"/>
      <c r="F178" s="695"/>
      <c r="G178" s="695"/>
      <c r="H178" s="695"/>
      <c r="I178" s="695"/>
    </row>
    <row r="179" spans="1:10" ht="8.1" customHeight="1">
      <c r="A179" s="237"/>
      <c r="B179" s="170"/>
      <c r="C179" s="170"/>
      <c r="D179" s="170"/>
      <c r="E179" s="170"/>
      <c r="F179" s="170"/>
      <c r="G179" s="170"/>
      <c r="H179" s="170"/>
      <c r="I179" s="170"/>
    </row>
    <row r="180" spans="1:10" ht="24" customHeight="1">
      <c r="A180" s="237" t="s">
        <v>216</v>
      </c>
      <c r="B180" s="695" t="s">
        <v>238</v>
      </c>
      <c r="C180" s="695"/>
      <c r="D180" s="695"/>
      <c r="E180" s="695"/>
      <c r="F180" s="695"/>
      <c r="G180" s="695"/>
      <c r="H180" s="695"/>
      <c r="I180" s="695"/>
    </row>
    <row r="181" spans="1:10" ht="8.1" customHeight="1">
      <c r="A181" s="237"/>
      <c r="B181" s="170"/>
      <c r="C181" s="170"/>
      <c r="D181" s="170"/>
      <c r="E181" s="170"/>
      <c r="F181" s="170"/>
      <c r="G181" s="170"/>
      <c r="H181" s="170"/>
      <c r="I181" s="170"/>
    </row>
    <row r="182" spans="1:10" ht="107.25" customHeight="1">
      <c r="A182" s="237" t="s">
        <v>218</v>
      </c>
      <c r="B182" s="695" t="s">
        <v>239</v>
      </c>
      <c r="C182" s="695"/>
      <c r="D182" s="695"/>
      <c r="E182" s="695"/>
      <c r="F182" s="695"/>
      <c r="G182" s="695"/>
      <c r="H182" s="695"/>
      <c r="I182" s="695"/>
    </row>
    <row r="183" spans="1:10" ht="55.5" customHeight="1">
      <c r="A183" s="237" t="s">
        <v>240</v>
      </c>
      <c r="B183" s="701" t="s">
        <v>241</v>
      </c>
      <c r="C183" s="701"/>
      <c r="D183" s="701"/>
      <c r="E183" s="701"/>
      <c r="F183" s="701"/>
      <c r="G183" s="701"/>
      <c r="H183" s="701"/>
      <c r="I183" s="701"/>
    </row>
    <row r="184" spans="1:10" ht="31.5" customHeight="1">
      <c r="A184" s="237"/>
      <c r="B184" s="232"/>
      <c r="C184" s="232"/>
      <c r="D184" s="232"/>
      <c r="E184" s="232"/>
      <c r="F184" s="232"/>
      <c r="G184" s="232"/>
      <c r="H184" s="232"/>
      <c r="I184" s="232"/>
    </row>
    <row r="185" spans="1:10" ht="21" customHeight="1">
      <c r="A185" s="613" t="s">
        <v>162</v>
      </c>
      <c r="B185" s="613"/>
      <c r="C185" s="613"/>
      <c r="D185" s="613"/>
      <c r="E185" s="700" t="s">
        <v>162</v>
      </c>
      <c r="F185" s="700"/>
      <c r="G185" s="700"/>
      <c r="H185" s="700"/>
      <c r="I185" s="700"/>
      <c r="J185" s="68"/>
    </row>
    <row r="186" spans="1:10" ht="33" customHeight="1">
      <c r="A186" s="693" t="s">
        <v>178</v>
      </c>
      <c r="B186" s="693"/>
      <c r="C186" s="693"/>
      <c r="D186" s="693"/>
      <c r="E186" s="694" t="str">
        <f>E48</f>
        <v xml:space="preserve">(For &amp; On behalf of </v>
      </c>
      <c r="F186" s="694"/>
      <c r="G186" s="694"/>
      <c r="H186" s="694"/>
      <c r="I186" s="694"/>
      <c r="J186" s="68"/>
    </row>
    <row r="187" spans="1:10" ht="18.75" customHeight="1">
      <c r="A187" s="233" t="s">
        <v>140</v>
      </c>
      <c r="B187" s="233"/>
      <c r="C187" s="233"/>
      <c r="D187" s="233"/>
      <c r="E187" s="233"/>
      <c r="F187" s="233"/>
      <c r="G187" s="233"/>
      <c r="H187" s="233"/>
      <c r="I187" s="234" t="s">
        <v>242</v>
      </c>
      <c r="J187" s="68"/>
    </row>
    <row r="188" spans="1:10" ht="15.75">
      <c r="A188" s="233"/>
      <c r="B188" s="233"/>
      <c r="C188" s="233"/>
      <c r="D188" s="233"/>
      <c r="E188" s="233"/>
      <c r="F188" s="233"/>
      <c r="G188" s="233"/>
      <c r="H188" s="233"/>
      <c r="I188" s="234"/>
      <c r="J188" s="68"/>
    </row>
    <row r="189" spans="1:10" ht="53.25" customHeight="1">
      <c r="A189" s="237" t="s">
        <v>220</v>
      </c>
      <c r="B189" s="695" t="s">
        <v>243</v>
      </c>
      <c r="C189" s="695"/>
      <c r="D189" s="695"/>
      <c r="E189" s="695"/>
      <c r="F189" s="695"/>
      <c r="G189" s="695"/>
      <c r="H189" s="695"/>
      <c r="I189" s="695"/>
    </row>
    <row r="190" spans="1:10" ht="15.75">
      <c r="A190" s="235"/>
      <c r="B190" s="170"/>
      <c r="C190" s="170"/>
      <c r="D190" s="170"/>
      <c r="E190" s="170"/>
      <c r="F190" s="170"/>
      <c r="G190" s="170"/>
      <c r="H190" s="170"/>
      <c r="I190" s="170"/>
    </row>
    <row r="191" spans="1:10" ht="21.95" customHeight="1">
      <c r="A191" s="170"/>
      <c r="B191" s="231"/>
      <c r="C191" s="170"/>
      <c r="D191" s="170"/>
      <c r="E191" s="170"/>
      <c r="F191" s="231"/>
      <c r="G191" s="170"/>
      <c r="H191" s="170"/>
      <c r="I191" s="170"/>
    </row>
    <row r="192" spans="1:10" ht="21.95" customHeight="1">
      <c r="A192" s="170"/>
      <c r="B192" s="239" t="s">
        <v>244</v>
      </c>
      <c r="C192" s="239"/>
      <c r="D192" s="239"/>
      <c r="E192" s="239"/>
      <c r="F192" s="239" t="s">
        <v>244</v>
      </c>
      <c r="G192" s="239"/>
      <c r="H192" s="239"/>
      <c r="I192" s="239"/>
    </row>
    <row r="193" spans="1:9" ht="35.25" customHeight="1">
      <c r="A193" s="170"/>
      <c r="B193" s="696" t="s">
        <v>178</v>
      </c>
      <c r="C193" s="696"/>
      <c r="D193" s="696"/>
      <c r="E193" s="696"/>
      <c r="F193" s="696" t="str">
        <f>E48</f>
        <v xml:space="preserve">(For &amp; On behalf of </v>
      </c>
      <c r="G193" s="696"/>
      <c r="H193" s="696"/>
      <c r="I193" s="696"/>
    </row>
    <row r="194" spans="1:9" ht="21.95" customHeight="1">
      <c r="A194" s="170"/>
      <c r="B194" s="240"/>
      <c r="C194" s="235"/>
      <c r="D194" s="235"/>
      <c r="E194" s="235"/>
      <c r="F194" s="241"/>
      <c r="G194" s="241"/>
      <c r="H194" s="241"/>
      <c r="I194" s="241"/>
    </row>
    <row r="195" spans="1:9" ht="21.95" customHeight="1">
      <c r="A195" s="170"/>
      <c r="B195" s="613" t="s">
        <v>245</v>
      </c>
      <c r="C195" s="613"/>
      <c r="D195" s="613"/>
      <c r="E195" s="613"/>
      <c r="F195" s="613" t="s">
        <v>245</v>
      </c>
      <c r="G195" s="613"/>
      <c r="H195" s="613"/>
      <c r="I195" s="613"/>
    </row>
    <row r="196" spans="1:9" ht="21.95" customHeight="1">
      <c r="A196" s="170"/>
      <c r="B196" s="231"/>
      <c r="C196" s="235"/>
      <c r="D196" s="235"/>
      <c r="E196" s="235"/>
      <c r="F196" s="231"/>
      <c r="G196" s="235"/>
      <c r="H196" s="235"/>
      <c r="I196" s="235"/>
    </row>
    <row r="197" spans="1:9" ht="21.95" customHeight="1">
      <c r="A197" s="170"/>
      <c r="B197" s="231"/>
      <c r="C197" s="235"/>
      <c r="D197" s="235"/>
      <c r="E197" s="235"/>
      <c r="F197" s="231"/>
      <c r="G197" s="235"/>
      <c r="H197" s="235"/>
      <c r="I197" s="235"/>
    </row>
    <row r="198" spans="1:9" ht="24.75" customHeight="1">
      <c r="A198" s="170"/>
      <c r="B198" s="233" t="s">
        <v>246</v>
      </c>
      <c r="C198" s="242"/>
      <c r="D198" s="233"/>
      <c r="E198" s="233"/>
      <c r="F198" s="697" t="str">
        <f>"Name : "&amp; 'Names of Bidder'!D32</f>
        <v xml:space="preserve">Name : </v>
      </c>
      <c r="G198" s="698"/>
      <c r="H198" s="698"/>
      <c r="I198" s="698"/>
    </row>
    <row r="199" spans="1:9" ht="21.95" customHeight="1">
      <c r="A199" s="170"/>
      <c r="B199" s="233" t="s">
        <v>51</v>
      </c>
      <c r="C199" s="242"/>
      <c r="D199" s="233"/>
      <c r="E199" s="233"/>
      <c r="F199" s="697" t="str">
        <f>"Designation : " &amp; 'Names of Bidder'!D33</f>
        <v xml:space="preserve">Designation : </v>
      </c>
      <c r="G199" s="698"/>
      <c r="H199" s="698"/>
      <c r="I199" s="698"/>
    </row>
    <row r="200" spans="1:9" ht="21.95" customHeight="1">
      <c r="A200" s="170"/>
      <c r="B200" s="239"/>
      <c r="C200" s="235"/>
      <c r="D200" s="235"/>
      <c r="E200" s="235"/>
      <c r="F200" s="239"/>
      <c r="G200" s="235"/>
      <c r="H200" s="235"/>
      <c r="I200" s="235"/>
    </row>
    <row r="201" spans="1:9" ht="21.95" customHeight="1">
      <c r="A201" s="170"/>
      <c r="B201" s="613" t="s">
        <v>247</v>
      </c>
      <c r="C201" s="613"/>
      <c r="D201" s="613"/>
      <c r="E201" s="613"/>
      <c r="F201" s="613" t="s">
        <v>247</v>
      </c>
      <c r="G201" s="613"/>
      <c r="H201" s="613"/>
      <c r="I201" s="613"/>
    </row>
    <row r="202" spans="1:9" ht="21.95" customHeight="1">
      <c r="A202" s="170"/>
      <c r="B202" s="233" t="s">
        <v>246</v>
      </c>
      <c r="C202" s="233"/>
      <c r="D202" s="233"/>
      <c r="E202" s="233"/>
      <c r="F202" s="233" t="s">
        <v>246</v>
      </c>
      <c r="G202" s="239"/>
      <c r="H202" s="239"/>
      <c r="I202" s="239"/>
    </row>
    <row r="203" spans="1:9" ht="21.95" customHeight="1">
      <c r="A203" s="170"/>
      <c r="B203" s="233" t="s">
        <v>51</v>
      </c>
      <c r="C203" s="233"/>
      <c r="D203" s="233"/>
      <c r="E203" s="233"/>
      <c r="F203" s="233" t="s">
        <v>51</v>
      </c>
      <c r="G203" s="170"/>
      <c r="H203" s="170"/>
      <c r="I203" s="170"/>
    </row>
    <row r="204" spans="1:9" ht="21.95" customHeight="1">
      <c r="A204" s="170"/>
      <c r="B204" s="170"/>
      <c r="C204" s="170"/>
      <c r="D204" s="170"/>
      <c r="E204" s="170"/>
      <c r="F204" s="170"/>
      <c r="G204" s="170"/>
      <c r="H204" s="170"/>
      <c r="I204" s="170"/>
    </row>
    <row r="205" spans="1:9" ht="21.95" customHeight="1">
      <c r="A205" s="170"/>
      <c r="B205" s="613" t="s">
        <v>248</v>
      </c>
      <c r="C205" s="613"/>
      <c r="D205" s="613"/>
      <c r="E205" s="613"/>
      <c r="F205" s="613" t="s">
        <v>248</v>
      </c>
      <c r="G205" s="613"/>
      <c r="H205" s="613"/>
      <c r="I205" s="613"/>
    </row>
    <row r="206" spans="1:9" ht="21.95" customHeight="1">
      <c r="A206" s="170"/>
      <c r="B206" s="233" t="s">
        <v>246</v>
      </c>
      <c r="C206" s="233"/>
      <c r="D206" s="233"/>
      <c r="E206" s="233"/>
      <c r="F206" s="233" t="s">
        <v>246</v>
      </c>
      <c r="G206" s="239"/>
      <c r="H206" s="239"/>
      <c r="I206" s="239"/>
    </row>
    <row r="207" spans="1:9" ht="21.95" customHeight="1">
      <c r="A207" s="170"/>
      <c r="B207" s="233" t="s">
        <v>51</v>
      </c>
      <c r="C207" s="233"/>
      <c r="D207" s="233"/>
      <c r="E207" s="233"/>
      <c r="F207" s="233" t="s">
        <v>51</v>
      </c>
      <c r="G207" s="170"/>
      <c r="H207" s="170"/>
      <c r="I207" s="170"/>
    </row>
    <row r="208" spans="1:9" ht="21.95" customHeight="1">
      <c r="A208" s="170"/>
      <c r="B208" s="233"/>
      <c r="C208" s="233"/>
      <c r="D208" s="233"/>
      <c r="E208" s="233"/>
      <c r="F208" s="233"/>
      <c r="G208" s="170"/>
      <c r="H208" s="170"/>
      <c r="I208" s="170"/>
    </row>
    <row r="209" spans="1:9" ht="21.95" customHeight="1">
      <c r="A209" s="170"/>
      <c r="B209" s="233"/>
      <c r="C209" s="233"/>
      <c r="D209" s="233"/>
      <c r="E209" s="233"/>
      <c r="F209" s="233"/>
      <c r="G209" s="170"/>
      <c r="H209" s="170"/>
      <c r="I209" s="170"/>
    </row>
    <row r="210" spans="1:9" ht="21.95" customHeight="1">
      <c r="A210" s="170"/>
      <c r="B210" s="233"/>
      <c r="C210" s="233"/>
      <c r="D210" s="233"/>
      <c r="E210" s="233"/>
      <c r="F210" s="233"/>
      <c r="G210" s="170"/>
      <c r="H210" s="170"/>
      <c r="I210" s="170"/>
    </row>
    <row r="211" spans="1:9" ht="21.95" customHeight="1">
      <c r="A211" s="170"/>
      <c r="B211" s="233"/>
      <c r="C211" s="233"/>
      <c r="D211" s="233"/>
      <c r="E211" s="233"/>
      <c r="F211" s="233"/>
      <c r="G211" s="170"/>
      <c r="H211" s="170"/>
      <c r="I211" s="170"/>
    </row>
    <row r="212" spans="1:9" ht="21.95" customHeight="1">
      <c r="A212" s="170"/>
      <c r="B212" s="233"/>
      <c r="C212" s="233"/>
      <c r="D212" s="233"/>
      <c r="E212" s="233"/>
      <c r="F212" s="233"/>
      <c r="G212" s="170"/>
      <c r="H212" s="170"/>
      <c r="I212" s="170"/>
    </row>
    <row r="213" spans="1:9" ht="21.95" customHeight="1">
      <c r="A213" s="170"/>
      <c r="B213" s="233"/>
      <c r="C213" s="233"/>
      <c r="D213" s="233"/>
      <c r="E213" s="233"/>
      <c r="F213" s="233"/>
      <c r="G213" s="170"/>
      <c r="H213" s="170"/>
      <c r="I213" s="170"/>
    </row>
    <row r="214" spans="1:9" ht="21.95" customHeight="1">
      <c r="A214" s="170"/>
      <c r="B214" s="233"/>
      <c r="C214" s="233"/>
      <c r="D214" s="233"/>
      <c r="E214" s="233"/>
      <c r="F214" s="233"/>
      <c r="G214" s="170"/>
      <c r="H214" s="170"/>
      <c r="I214" s="170"/>
    </row>
    <row r="215" spans="1:9" ht="21.95" customHeight="1">
      <c r="A215" s="170"/>
      <c r="B215" s="233"/>
      <c r="C215" s="233"/>
      <c r="D215" s="233"/>
      <c r="E215" s="233"/>
      <c r="F215" s="233"/>
      <c r="G215" s="170"/>
      <c r="H215" s="170"/>
      <c r="I215" s="170"/>
    </row>
    <row r="216" spans="1:9" ht="21.95" customHeight="1">
      <c r="A216" s="170"/>
      <c r="B216" s="233"/>
      <c r="C216" s="233"/>
      <c r="D216" s="233"/>
      <c r="E216" s="233"/>
      <c r="F216" s="233"/>
      <c r="G216" s="170"/>
      <c r="H216" s="170"/>
      <c r="I216" s="170"/>
    </row>
    <row r="217" spans="1:9" ht="21.95" customHeight="1">
      <c r="A217" s="170"/>
      <c r="B217" s="233"/>
      <c r="C217" s="233"/>
      <c r="D217" s="233"/>
      <c r="E217" s="233"/>
      <c r="F217" s="233"/>
      <c r="G217" s="170"/>
      <c r="H217" s="170"/>
      <c r="I217" s="170"/>
    </row>
    <row r="218" spans="1:9" ht="21.95" customHeight="1">
      <c r="A218" s="170"/>
      <c r="B218" s="233"/>
      <c r="C218" s="233"/>
      <c r="D218" s="233"/>
      <c r="E218" s="233"/>
      <c r="F218" s="233"/>
      <c r="G218" s="170"/>
      <c r="H218" s="170"/>
      <c r="I218" s="170"/>
    </row>
    <row r="219" spans="1:9" ht="21.95" customHeight="1">
      <c r="A219" s="170"/>
      <c r="B219" s="233"/>
      <c r="C219" s="233"/>
      <c r="D219" s="233"/>
      <c r="E219" s="233"/>
      <c r="F219" s="233"/>
      <c r="G219" s="170"/>
      <c r="H219" s="170"/>
      <c r="I219" s="170"/>
    </row>
    <row r="220" spans="1:9" ht="15.75" customHeight="1">
      <c r="A220" s="170"/>
      <c r="B220" s="233"/>
      <c r="C220" s="233"/>
      <c r="D220" s="233"/>
      <c r="E220" s="233"/>
      <c r="F220" s="233"/>
      <c r="G220" s="170"/>
      <c r="H220" s="170"/>
      <c r="I220" s="170"/>
    </row>
    <row r="221" spans="1:9" ht="15.75">
      <c r="A221" s="243"/>
      <c r="B221" s="243"/>
      <c r="C221" s="243"/>
      <c r="D221" s="243"/>
      <c r="E221" s="243"/>
      <c r="F221" s="243"/>
      <c r="G221" s="243"/>
      <c r="H221" s="243"/>
      <c r="I221" s="243"/>
    </row>
    <row r="222" spans="1:9" ht="15.75">
      <c r="A222" s="233" t="s">
        <v>140</v>
      </c>
      <c r="B222" s="233"/>
      <c r="C222" s="233"/>
      <c r="D222" s="233"/>
      <c r="E222" s="233"/>
      <c r="F222" s="233"/>
      <c r="G222" s="233"/>
      <c r="H222" s="233"/>
      <c r="I222" s="234" t="s">
        <v>249</v>
      </c>
    </row>
    <row r="223" spans="1:9" ht="15.75">
      <c r="A223" s="170"/>
      <c r="B223" s="170"/>
      <c r="C223" s="170"/>
      <c r="D223" s="170"/>
      <c r="E223" s="170"/>
      <c r="F223" s="170"/>
      <c r="G223" s="170"/>
      <c r="H223" s="170"/>
      <c r="I223" s="170"/>
    </row>
    <row r="224" spans="1:9" ht="15.75">
      <c r="A224" s="170"/>
      <c r="B224" s="170"/>
      <c r="C224" s="170"/>
      <c r="D224" s="170"/>
      <c r="E224" s="170"/>
      <c r="F224" s="170"/>
      <c r="G224" s="170"/>
      <c r="H224" s="170"/>
      <c r="I224" s="170"/>
    </row>
    <row r="225" spans="1:9" ht="15.75">
      <c r="A225" s="170"/>
      <c r="B225" s="170"/>
      <c r="C225" s="170"/>
      <c r="D225" s="170"/>
      <c r="E225" s="170"/>
      <c r="F225" s="170"/>
      <c r="G225" s="170"/>
      <c r="H225" s="170"/>
      <c r="I225" s="170"/>
    </row>
    <row r="226" spans="1:9" ht="15.75">
      <c r="A226" s="170"/>
      <c r="B226" s="170"/>
      <c r="C226" s="170"/>
      <c r="D226" s="170"/>
      <c r="E226" s="170"/>
      <c r="F226" s="170"/>
      <c r="G226" s="170"/>
      <c r="H226" s="170"/>
      <c r="I226" s="170"/>
    </row>
    <row r="227" spans="1:9" ht="15.75">
      <c r="A227" s="170"/>
      <c r="B227" s="170"/>
      <c r="C227" s="170"/>
      <c r="D227" s="170"/>
      <c r="E227" s="170"/>
      <c r="F227" s="170"/>
      <c r="G227" s="170"/>
      <c r="H227" s="170"/>
      <c r="I227" s="170"/>
    </row>
    <row r="228" spans="1:9" ht="15.75">
      <c r="A228" s="170"/>
      <c r="B228" s="170"/>
      <c r="C228" s="170"/>
      <c r="D228" s="170"/>
      <c r="E228" s="170"/>
      <c r="F228" s="170"/>
      <c r="G228" s="170"/>
      <c r="H228" s="170"/>
      <c r="I228" s="170"/>
    </row>
    <row r="229" spans="1:9" ht="15.75">
      <c r="A229" s="170"/>
      <c r="B229" s="170"/>
      <c r="C229" s="170"/>
      <c r="D229" s="170"/>
      <c r="E229" s="170"/>
      <c r="F229" s="170"/>
      <c r="G229" s="170"/>
      <c r="H229" s="170"/>
      <c r="I229" s="170"/>
    </row>
    <row r="230" spans="1:9" ht="15.75">
      <c r="A230" s="170"/>
      <c r="B230" s="170"/>
      <c r="C230" s="170"/>
      <c r="D230" s="170"/>
      <c r="E230" s="170"/>
      <c r="F230" s="170"/>
      <c r="G230" s="170"/>
      <c r="H230" s="170"/>
      <c r="I230" s="170"/>
    </row>
    <row r="231" spans="1:9" ht="15.75">
      <c r="A231" s="170"/>
      <c r="B231" s="170"/>
      <c r="C231" s="170"/>
      <c r="D231" s="170"/>
      <c r="E231" s="170"/>
      <c r="F231" s="170"/>
      <c r="G231" s="170"/>
      <c r="H231" s="170"/>
      <c r="I231" s="170"/>
    </row>
    <row r="232" spans="1:9" ht="15.75">
      <c r="A232" s="170"/>
      <c r="B232" s="170"/>
      <c r="C232" s="170"/>
      <c r="D232" s="170"/>
      <c r="E232" s="170"/>
      <c r="F232" s="170"/>
      <c r="G232" s="170"/>
      <c r="H232" s="170"/>
      <c r="I232" s="170"/>
    </row>
    <row r="233" spans="1:9" ht="15.75">
      <c r="A233" s="170"/>
      <c r="B233" s="170"/>
      <c r="C233" s="170"/>
      <c r="D233" s="170"/>
      <c r="E233" s="170"/>
      <c r="F233" s="170"/>
      <c r="G233" s="170"/>
      <c r="H233" s="170"/>
      <c r="I233" s="170"/>
    </row>
    <row r="234" spans="1:9" ht="15.75">
      <c r="A234" s="170"/>
      <c r="B234" s="170"/>
      <c r="C234" s="170"/>
      <c r="D234" s="170"/>
      <c r="E234" s="170"/>
      <c r="F234" s="170"/>
      <c r="G234" s="170"/>
      <c r="H234" s="170"/>
      <c r="I234" s="170"/>
    </row>
    <row r="235" spans="1:9" ht="15.75">
      <c r="A235" s="170"/>
      <c r="B235" s="170"/>
      <c r="C235" s="170"/>
      <c r="D235" s="170"/>
      <c r="E235" s="170"/>
      <c r="F235" s="170"/>
      <c r="G235" s="170"/>
      <c r="H235" s="170"/>
      <c r="I235" s="170"/>
    </row>
  </sheetData>
  <sheetProtection algorithmName="SHA-512" hashValue="nKyMLpUpsY2SHLi75NbW1zYyZxxllR3F+48RSH1dNN6qfKkoW8/0RiKe6mbROqj1j8vfwgzvYrhSYe7P6zz3Tg==" saltValue="4l7b1r3i8FiJB8xVNZzfuQ==" spinCount="100000" sheet="1" objects="1" scenarios="1"/>
  <customSheetViews>
    <customSheetView guid="{AA750348-930C-43DE-ADD0-8D60980F5013}"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1"/>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3"/>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4"/>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5"/>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6"/>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7"/>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8"/>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9"/>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1"/>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3"/>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4"/>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5"/>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6"/>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7"/>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91" orientation="portrait" r:id="rId28"/>
      <headerFooter alignWithMargins="0">
        <oddFooter>&amp;C&amp;A</oddFooter>
      </headerFooter>
    </customSheetView>
    <customSheetView guid="{CD28740F-9825-447C-B887-B18F0232D126}" scale="120" showPageBreaks="1" showGridLines="0" printArea="1" view="pageBreakPreview" topLeftCell="A196">
      <selection activeCell="L205" sqref="L205"/>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9" orientation="portrait" r:id="rId29"/>
      <headerFooter alignWithMargins="0">
        <oddFooter>&amp;C&amp;A</oddFooter>
      </headerFooter>
    </customSheetView>
    <customSheetView guid="{271CB310-10A0-48C2-B1DD-ECB38F94B35B}" scale="130" showPageBreaks="1" showGridLines="0" printArea="1" view="pageBreakPreview">
      <selection activeCell="E49" sqref="E49"/>
      <rowBreaks count="7" manualBreakCount="7">
        <brk id="49" max="8" man="1"/>
        <brk id="76" max="8" man="1"/>
        <brk id="94" max="8" man="1"/>
        <brk id="117" max="8" man="1"/>
        <brk id="140" max="8" man="1"/>
        <brk id="158" max="8" man="1"/>
        <brk id="187" max="8" man="1"/>
      </rowBreaks>
      <pageMargins left="0" right="0" top="0" bottom="0" header="0" footer="0"/>
      <printOptions horizontalCentered="1"/>
      <pageSetup paperSize="9" scale="82" orientation="portrait" r:id="rId30"/>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82"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ignoredErrors>
    <ignoredError sqref="A68 A72 A60 A90 A97 A99 A101 A105:A107 A111:A112 A122:A124 A132:A134 A142:A148 A150:A152 A161:A163 A172:A182 A189" numberStoredAsText="1"/>
  </ignoredError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topLeftCell="A7" zoomScale="130" zoomScaleNormal="100" zoomScaleSheetLayoutView="130" workbookViewId="0">
      <selection activeCell="B23" sqref="B23:E23"/>
    </sheetView>
  </sheetViews>
  <sheetFormatPr defaultColWidth="9.140625" defaultRowHeight="16.5"/>
  <cols>
    <col min="1" max="1" width="12.140625" style="30" customWidth="1"/>
    <col min="2" max="2" width="20.5703125" style="30" customWidth="1"/>
    <col min="3" max="3" width="11.42578125" style="30" customWidth="1"/>
    <col min="4" max="4" width="14" style="30" customWidth="1"/>
    <col min="5" max="5" width="39.28515625" style="30" customWidth="1"/>
    <col min="6" max="6" width="0" style="204" hidden="1" customWidth="1"/>
    <col min="7" max="7" width="9.140625" style="204"/>
    <col min="8" max="8" width="0" style="204" hidden="1" customWidth="1"/>
    <col min="9" max="31" width="9.140625" style="204"/>
    <col min="32" max="16384" width="9.140625" style="26"/>
  </cols>
  <sheetData>
    <row r="1" spans="1:31">
      <c r="A1" s="22" t="str">
        <f>Basic!A3&amp;Basic!B3</f>
        <v>Specification No. :CC/NT/W-SOLAR/DOM/T00/25/02354</v>
      </c>
      <c r="B1" s="23"/>
      <c r="C1" s="23"/>
      <c r="D1" s="23"/>
      <c r="E1" s="24" t="str">
        <f>"Attachment-15 "</f>
        <v xml:space="preserve">Attachment-15 </v>
      </c>
      <c r="F1" s="86"/>
      <c r="G1" s="86"/>
      <c r="H1" s="86"/>
      <c r="I1" s="86"/>
      <c r="J1" s="86"/>
      <c r="K1" s="86"/>
      <c r="L1" s="86"/>
      <c r="M1" s="86"/>
      <c r="N1" s="86"/>
      <c r="O1" s="86"/>
      <c r="P1" s="86"/>
      <c r="Q1" s="86"/>
      <c r="R1" s="86"/>
      <c r="S1" s="86"/>
      <c r="T1" s="86"/>
      <c r="U1" s="86"/>
      <c r="V1" s="86"/>
      <c r="W1" s="86"/>
      <c r="X1" s="86"/>
      <c r="Y1" s="86"/>
      <c r="Z1" s="86"/>
      <c r="AA1" s="86"/>
      <c r="AB1" s="86"/>
      <c r="AC1" s="86"/>
      <c r="AD1" s="86"/>
      <c r="AE1" s="86"/>
    </row>
    <row r="2" spans="1:31" ht="12" customHeight="1">
      <c r="F2" s="86"/>
      <c r="G2" s="86"/>
      <c r="H2" s="86"/>
      <c r="I2" s="86"/>
      <c r="J2" s="86"/>
      <c r="K2" s="86"/>
      <c r="L2" s="86"/>
      <c r="M2" s="86"/>
      <c r="N2" s="86"/>
      <c r="O2" s="86"/>
      <c r="P2" s="86"/>
      <c r="Q2" s="86"/>
      <c r="R2" s="86"/>
      <c r="S2" s="86"/>
      <c r="T2" s="86"/>
      <c r="U2" s="86"/>
      <c r="V2" s="86"/>
      <c r="W2" s="86"/>
      <c r="X2" s="86"/>
      <c r="Y2" s="86"/>
      <c r="Z2" s="86"/>
      <c r="AA2" s="86"/>
      <c r="AB2" s="86"/>
      <c r="AC2" s="86"/>
      <c r="AD2" s="86"/>
      <c r="AE2" s="86"/>
    </row>
    <row r="3" spans="1:31" ht="139.5" customHeight="1">
      <c r="A3" s="611" t="str">
        <f>Basic!B1</f>
        <v>Bulk Contract for Supply &amp; Installation of Rooftop Solar projects on POWERGRID Buildings in Northern Region under PM Surya Ghar (PMSGY) Scheme</v>
      </c>
      <c r="B3" s="611"/>
      <c r="C3" s="611"/>
      <c r="D3" s="611"/>
      <c r="E3" s="611"/>
      <c r="F3" s="86"/>
      <c r="G3" s="86"/>
      <c r="H3" s="86"/>
      <c r="I3" s="86"/>
      <c r="J3" s="86"/>
      <c r="K3" s="86"/>
      <c r="L3" s="86"/>
      <c r="M3" s="86"/>
      <c r="N3" s="86"/>
      <c r="O3" s="86"/>
      <c r="P3" s="86"/>
      <c r="Q3" s="86"/>
      <c r="R3" s="86"/>
      <c r="S3" s="86"/>
      <c r="T3" s="86"/>
      <c r="U3" s="86"/>
      <c r="V3" s="86"/>
      <c r="W3" s="86"/>
      <c r="X3" s="86"/>
      <c r="Y3" s="86"/>
      <c r="Z3" s="86"/>
      <c r="AA3" s="86"/>
      <c r="AB3" s="86"/>
      <c r="AC3" s="86"/>
      <c r="AD3" s="86"/>
      <c r="AE3" s="86"/>
    </row>
    <row r="4" spans="1:31" ht="15.75" customHeight="1">
      <c r="A4" s="29"/>
      <c r="F4" s="86"/>
      <c r="G4" s="86"/>
      <c r="H4" s="86"/>
      <c r="I4" s="86"/>
      <c r="J4" s="86"/>
      <c r="K4" s="86"/>
      <c r="L4" s="86"/>
      <c r="M4" s="86"/>
      <c r="N4" s="86"/>
      <c r="O4" s="86"/>
      <c r="P4" s="86"/>
      <c r="Q4" s="86"/>
      <c r="R4" s="86"/>
      <c r="S4" s="86"/>
      <c r="T4" s="86"/>
      <c r="U4" s="86"/>
      <c r="V4" s="86"/>
      <c r="W4" s="86"/>
      <c r="X4" s="86"/>
      <c r="Y4" s="86"/>
      <c r="Z4" s="86"/>
      <c r="AA4" s="86"/>
      <c r="AB4" s="86"/>
      <c r="AC4" s="86"/>
      <c r="AD4" s="86"/>
      <c r="AE4" s="86"/>
    </row>
    <row r="5" spans="1:31" ht="47.25" customHeight="1">
      <c r="A5" s="723" t="s">
        <v>250</v>
      </c>
      <c r="B5" s="723"/>
      <c r="C5" s="723"/>
      <c r="D5" s="723"/>
      <c r="E5" s="723"/>
      <c r="F5" s="86"/>
      <c r="G5" s="86"/>
      <c r="H5" s="86"/>
      <c r="I5" s="86"/>
      <c r="J5" s="86"/>
      <c r="K5" s="86"/>
      <c r="L5" s="86"/>
      <c r="M5" s="86"/>
      <c r="N5" s="86"/>
      <c r="O5" s="86"/>
      <c r="P5" s="86"/>
      <c r="Q5" s="86"/>
      <c r="R5" s="86"/>
      <c r="S5" s="86"/>
      <c r="T5" s="86"/>
      <c r="U5" s="86"/>
      <c r="V5" s="86"/>
      <c r="W5" s="86"/>
      <c r="X5" s="86"/>
      <c r="Y5" s="86"/>
      <c r="Z5" s="86"/>
      <c r="AA5" s="86"/>
      <c r="AB5" s="86"/>
      <c r="AC5" s="86"/>
      <c r="AD5" s="86"/>
      <c r="AE5" s="86"/>
    </row>
    <row r="6" spans="1:31" ht="15" customHeight="1">
      <c r="A6" s="33"/>
      <c r="F6" s="86"/>
      <c r="G6" s="86"/>
      <c r="H6" s="86"/>
      <c r="I6" s="86"/>
      <c r="J6" s="86"/>
      <c r="K6" s="86"/>
      <c r="L6" s="86"/>
      <c r="M6" s="86"/>
      <c r="N6" s="86"/>
      <c r="O6" s="86"/>
      <c r="P6" s="86"/>
      <c r="Q6" s="86"/>
      <c r="R6" s="86"/>
      <c r="S6" s="86"/>
      <c r="T6" s="86"/>
      <c r="U6" s="86"/>
      <c r="V6" s="86"/>
      <c r="W6" s="86"/>
      <c r="X6" s="86"/>
      <c r="Y6" s="86"/>
      <c r="Z6" s="86"/>
      <c r="AA6" s="86"/>
      <c r="AB6" s="86"/>
      <c r="AC6" s="86"/>
      <c r="AD6" s="86"/>
      <c r="AE6" s="86"/>
    </row>
    <row r="7" spans="1:31" ht="20.100000000000001" customHeight="1">
      <c r="A7" s="34"/>
      <c r="E7" s="14" t="str">
        <f>'Attach 3(JV)'!E7</f>
        <v>To:</v>
      </c>
      <c r="F7" s="86"/>
      <c r="G7" s="86"/>
      <c r="H7" s="86"/>
      <c r="I7" s="86"/>
      <c r="J7" s="86"/>
      <c r="K7" s="86"/>
      <c r="L7" s="86"/>
      <c r="M7" s="86"/>
      <c r="N7" s="86"/>
      <c r="O7" s="86"/>
      <c r="P7" s="86"/>
      <c r="Q7" s="86"/>
      <c r="R7" s="86"/>
      <c r="S7" s="86"/>
      <c r="T7" s="86"/>
      <c r="U7" s="86"/>
      <c r="V7" s="86"/>
      <c r="W7" s="86"/>
      <c r="X7" s="86"/>
      <c r="Y7" s="86"/>
      <c r="Z7" s="86"/>
      <c r="AA7" s="86"/>
      <c r="AB7" s="86"/>
      <c r="AC7" s="86"/>
      <c r="AD7" s="86"/>
      <c r="AE7" s="86"/>
    </row>
    <row r="8" spans="1:31" ht="36" customHeight="1">
      <c r="A8" s="511" t="str">
        <f>'Attach 3(JV)'!A7</f>
        <v>Bidder’s Name and Address :</v>
      </c>
      <c r="B8" s="511"/>
      <c r="C8" s="511"/>
      <c r="D8" s="511"/>
      <c r="E8" s="11" t="str">
        <f>'Attach 3(JV)'!E8</f>
        <v>Contract Services</v>
      </c>
      <c r="F8" s="86"/>
      <c r="G8" s="86"/>
      <c r="H8" s="86"/>
      <c r="I8" s="86"/>
      <c r="J8" s="86"/>
      <c r="K8" s="86"/>
      <c r="L8" s="86"/>
      <c r="M8" s="86"/>
      <c r="N8" s="86"/>
      <c r="O8" s="86"/>
      <c r="P8" s="86"/>
      <c r="Q8" s="86"/>
      <c r="R8" s="86"/>
      <c r="S8" s="86"/>
      <c r="T8" s="86"/>
      <c r="U8" s="86"/>
      <c r="V8" s="86"/>
      <c r="W8" s="86"/>
      <c r="X8" s="86"/>
      <c r="Y8" s="86"/>
      <c r="Z8" s="86"/>
      <c r="AA8" s="86"/>
      <c r="AB8" s="86"/>
      <c r="AC8" s="86"/>
      <c r="AD8" s="86"/>
      <c r="AE8" s="86"/>
    </row>
    <row r="9" spans="1:31" ht="20.100000000000001" customHeight="1">
      <c r="A9" s="12" t="s">
        <v>42</v>
      </c>
      <c r="B9" s="724" t="str">
        <f>'Attach 3(JV)'!B9:D9</f>
        <v/>
      </c>
      <c r="C9" s="724"/>
      <c r="D9" s="724"/>
      <c r="E9" s="11" t="str">
        <f>'Attach 3(JV)'!E9</f>
        <v>POWERGRID Energy Services Ltd</v>
      </c>
      <c r="F9" s="86"/>
      <c r="G9" s="86"/>
      <c r="H9" s="86"/>
      <c r="I9" s="86"/>
      <c r="J9" s="86"/>
      <c r="K9" s="86"/>
      <c r="L9" s="86"/>
      <c r="M9" s="86"/>
      <c r="N9" s="86"/>
      <c r="O9" s="86"/>
      <c r="P9" s="86"/>
      <c r="Q9" s="86"/>
      <c r="R9" s="86"/>
      <c r="S9" s="86"/>
      <c r="T9" s="86"/>
      <c r="U9" s="86"/>
      <c r="V9" s="86"/>
      <c r="W9" s="86"/>
      <c r="X9" s="86"/>
      <c r="Y9" s="86"/>
      <c r="Z9" s="86"/>
      <c r="AA9" s="86"/>
      <c r="AB9" s="86"/>
      <c r="AC9" s="86"/>
      <c r="AD9" s="86"/>
      <c r="AE9" s="86"/>
    </row>
    <row r="10" spans="1:31" ht="20.100000000000001" customHeight="1">
      <c r="A10" s="12" t="s">
        <v>44</v>
      </c>
      <c r="B10" s="515" t="str">
        <f>'Attach 3(JV)'!B10:D10</f>
        <v/>
      </c>
      <c r="C10" s="515"/>
      <c r="D10" s="515"/>
      <c r="E10" s="11" t="str">
        <f>'Attach 3(JV)'!E10</f>
        <v>Plot no.42, Sector -44</v>
      </c>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row>
    <row r="11" spans="1:31" ht="17.25" customHeight="1">
      <c r="B11" s="515" t="str">
        <f>'Attach 3(JV)'!B11:D11</f>
        <v/>
      </c>
      <c r="C11" s="515"/>
      <c r="D11" s="515"/>
      <c r="E11" s="11" t="str">
        <f>'Attach 3(JV)'!E11</f>
        <v>Gurugram (Haryana) - 122003</v>
      </c>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row>
    <row r="12" spans="1:31" ht="17.25" customHeight="1">
      <c r="A12" s="33"/>
      <c r="B12" s="515" t="str">
        <f>'Attach 3(JV)'!B12</f>
        <v/>
      </c>
      <c r="C12" s="515"/>
      <c r="D12" s="515"/>
      <c r="E12" s="11"/>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row>
    <row r="13" spans="1:31" ht="13.5" customHeight="1">
      <c r="A13" s="33"/>
      <c r="B13" s="515"/>
      <c r="C13" s="515"/>
      <c r="D13" s="515"/>
      <c r="F13" s="86"/>
      <c r="G13" s="86"/>
      <c r="H13" s="86"/>
      <c r="I13" s="86"/>
      <c r="J13" s="86"/>
      <c r="K13" s="86"/>
      <c r="L13" s="86"/>
      <c r="M13" s="86"/>
      <c r="N13" s="86"/>
      <c r="O13" s="86"/>
      <c r="P13" s="86"/>
      <c r="Q13" s="86"/>
      <c r="R13" s="86"/>
      <c r="S13" s="86"/>
      <c r="T13" s="86"/>
      <c r="U13" s="86"/>
      <c r="V13" s="86"/>
      <c r="W13" s="86"/>
      <c r="X13" s="86"/>
      <c r="Y13" s="86"/>
      <c r="Z13" s="86"/>
      <c r="AA13" s="86"/>
      <c r="AB13" s="86"/>
      <c r="AC13" s="86"/>
      <c r="AD13" s="86"/>
      <c r="AE13" s="86"/>
    </row>
    <row r="14" spans="1:31" ht="17.25" customHeight="1">
      <c r="A14" s="30" t="s">
        <v>48</v>
      </c>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row>
    <row r="15" spans="1:31" ht="8.25" hidden="1" customHeight="1">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row>
    <row r="16" spans="1:31" ht="56.25" customHeight="1">
      <c r="A16" s="205" t="s">
        <v>251</v>
      </c>
      <c r="B16" s="733" t="s">
        <v>252</v>
      </c>
      <c r="C16" s="733"/>
      <c r="D16" s="733"/>
      <c r="E16" s="733"/>
      <c r="F16" s="86"/>
      <c r="G16" s="86"/>
      <c r="H16" s="86"/>
      <c r="I16" s="86"/>
      <c r="J16" s="86"/>
      <c r="K16" s="86"/>
      <c r="L16" s="86"/>
      <c r="M16" s="86"/>
      <c r="N16" s="86"/>
      <c r="O16" s="86"/>
      <c r="P16" s="86"/>
      <c r="Q16" s="86"/>
      <c r="R16" s="86"/>
      <c r="S16" s="86"/>
      <c r="T16" s="86"/>
      <c r="U16" s="86"/>
      <c r="V16" s="86"/>
      <c r="W16" s="86"/>
      <c r="X16" s="86"/>
      <c r="Y16" s="86"/>
      <c r="Z16" s="86"/>
      <c r="AA16" s="86"/>
      <c r="AB16" s="86"/>
      <c r="AC16" s="86"/>
      <c r="AD16" s="86"/>
      <c r="AE16" s="86"/>
    </row>
    <row r="17" spans="1:31" ht="16.5" customHeight="1">
      <c r="A17" s="206"/>
      <c r="B17" s="734" t="s">
        <v>253</v>
      </c>
      <c r="C17" s="734"/>
      <c r="D17" s="734"/>
      <c r="E17" s="734"/>
      <c r="F17" s="86"/>
      <c r="G17" s="86"/>
      <c r="H17" s="86"/>
      <c r="I17" s="86"/>
      <c r="J17" s="86"/>
      <c r="K17" s="86"/>
      <c r="L17" s="86"/>
      <c r="M17" s="86"/>
      <c r="N17" s="86"/>
      <c r="O17" s="86"/>
      <c r="P17" s="86"/>
      <c r="Q17" s="86"/>
      <c r="R17" s="86"/>
      <c r="S17" s="86"/>
      <c r="T17" s="86"/>
      <c r="U17" s="86"/>
      <c r="V17" s="86"/>
      <c r="W17" s="86"/>
      <c r="X17" s="86"/>
      <c r="Y17" s="86"/>
      <c r="Z17" s="86"/>
      <c r="AA17" s="86"/>
      <c r="AB17" s="86"/>
      <c r="AC17" s="86"/>
      <c r="AD17" s="86"/>
      <c r="AE17" s="86"/>
    </row>
    <row r="18" spans="1:31" ht="15.75">
      <c r="A18" s="368"/>
      <c r="B18" s="717" t="s">
        <v>254</v>
      </c>
      <c r="C18" s="718"/>
      <c r="D18" s="719"/>
      <c r="E18" s="381"/>
      <c r="F18" s="86"/>
      <c r="G18" s="86"/>
      <c r="H18" s="86"/>
      <c r="I18" s="86"/>
      <c r="J18" s="86"/>
      <c r="K18" s="86"/>
      <c r="L18" s="86"/>
      <c r="M18" s="86"/>
      <c r="N18" s="86"/>
      <c r="O18" s="86"/>
      <c r="P18" s="86"/>
      <c r="Q18" s="86"/>
      <c r="R18" s="86"/>
      <c r="S18" s="86"/>
      <c r="T18" s="86"/>
      <c r="U18" s="86"/>
      <c r="V18" s="86"/>
      <c r="W18" s="86"/>
      <c r="X18" s="86"/>
      <c r="Y18" s="86"/>
      <c r="Z18" s="86"/>
      <c r="AA18" s="86"/>
      <c r="AB18" s="86"/>
      <c r="AC18" s="86"/>
      <c r="AD18" s="86"/>
      <c r="AE18" s="86"/>
    </row>
    <row r="19" spans="1:31" ht="18" customHeight="1">
      <c r="A19" s="54"/>
      <c r="B19" s="720" t="s">
        <v>255</v>
      </c>
      <c r="C19" s="721"/>
      <c r="D19" s="722"/>
      <c r="E19" s="135"/>
      <c r="F19" s="86"/>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row>
    <row r="20" spans="1:31" ht="18" customHeight="1">
      <c r="A20" s="54"/>
      <c r="B20" s="369" t="s">
        <v>256</v>
      </c>
      <c r="C20" s="271"/>
      <c r="D20" s="272"/>
      <c r="E20" s="135"/>
      <c r="F20" s="86"/>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row>
    <row r="21" spans="1:31" ht="35.25" customHeight="1">
      <c r="A21" s="370"/>
      <c r="B21" s="717" t="s">
        <v>257</v>
      </c>
      <c r="C21" s="718"/>
      <c r="D21" s="719"/>
      <c r="E21" s="135"/>
      <c r="F21" s="86"/>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row>
    <row r="22" spans="1:31">
      <c r="B22" s="735"/>
      <c r="C22" s="735"/>
      <c r="D22" s="735"/>
      <c r="E22" s="735"/>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row>
    <row r="23" spans="1:31" ht="35.25" customHeight="1">
      <c r="A23" s="205" t="s">
        <v>258</v>
      </c>
      <c r="B23" s="733" t="s">
        <v>259</v>
      </c>
      <c r="C23" s="733"/>
      <c r="D23" s="733"/>
      <c r="E23" s="733"/>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row>
    <row r="24" spans="1:31" ht="36" customHeight="1">
      <c r="A24" s="193" t="s">
        <v>260</v>
      </c>
      <c r="B24" s="736" t="s">
        <v>261</v>
      </c>
      <c r="C24" s="736"/>
      <c r="D24" s="736"/>
      <c r="E24" s="175" t="str">
        <f>B9</f>
        <v/>
      </c>
      <c r="F24" s="86"/>
      <c r="G24" s="86"/>
      <c r="H24" s="86"/>
      <c r="I24" s="86"/>
      <c r="J24" s="86"/>
      <c r="K24" s="86"/>
      <c r="L24" s="86"/>
      <c r="M24" s="86"/>
      <c r="N24" s="86"/>
      <c r="O24" s="86"/>
      <c r="P24" s="86"/>
      <c r="Q24" s="86"/>
      <c r="R24" s="86"/>
      <c r="S24" s="86"/>
      <c r="T24" s="86"/>
      <c r="U24" s="86"/>
      <c r="V24" s="86"/>
      <c r="W24" s="86"/>
      <c r="X24" s="86"/>
      <c r="Y24" s="86"/>
      <c r="Z24" s="86"/>
      <c r="AA24" s="86"/>
      <c r="AB24" s="86"/>
      <c r="AC24" s="86"/>
      <c r="AD24" s="86"/>
      <c r="AE24" s="86"/>
    </row>
    <row r="25" spans="1:31" ht="18.95" customHeight="1">
      <c r="A25" s="194" t="s">
        <v>262</v>
      </c>
      <c r="B25" s="732" t="s">
        <v>263</v>
      </c>
      <c r="C25" s="732"/>
      <c r="D25" s="732"/>
      <c r="E25" s="126"/>
      <c r="F25" s="86"/>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row>
    <row r="26" spans="1:31" ht="18.95" customHeight="1">
      <c r="A26" s="195"/>
      <c r="B26" s="732" t="s">
        <v>264</v>
      </c>
      <c r="C26" s="732"/>
      <c r="D26" s="732"/>
      <c r="E26" s="188"/>
      <c r="F26" s="86"/>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row>
    <row r="27" spans="1:31" ht="18.95" customHeight="1">
      <c r="A27" s="195"/>
      <c r="B27" s="732"/>
      <c r="C27" s="732"/>
      <c r="D27" s="732"/>
      <c r="E27" s="188"/>
      <c r="F27" s="86"/>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row>
    <row r="28" spans="1:31" ht="18.95" customHeight="1">
      <c r="A28" s="195"/>
      <c r="B28" s="732"/>
      <c r="C28" s="732"/>
      <c r="D28" s="732"/>
      <c r="E28" s="188"/>
      <c r="F28" s="86"/>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row>
    <row r="29" spans="1:31" ht="18.95" customHeight="1">
      <c r="A29" s="195"/>
      <c r="B29" s="732" t="s">
        <v>265</v>
      </c>
      <c r="C29" s="732"/>
      <c r="D29" s="732"/>
      <c r="E29" s="188"/>
      <c r="F29" s="86"/>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row>
    <row r="30" spans="1:31" ht="18.95" customHeight="1">
      <c r="A30" s="195"/>
      <c r="B30" s="732"/>
      <c r="C30" s="732"/>
      <c r="D30" s="732"/>
      <c r="E30" s="253"/>
      <c r="F30" s="86"/>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row>
    <row r="31" spans="1:31" ht="18.95" customHeight="1">
      <c r="A31" s="195"/>
      <c r="B31" s="732"/>
      <c r="C31" s="732"/>
      <c r="D31" s="732"/>
      <c r="E31" s="253"/>
      <c r="F31" s="86"/>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row>
    <row r="32" spans="1:31" ht="18.95" customHeight="1">
      <c r="A32" s="195"/>
      <c r="B32" s="732" t="s">
        <v>266</v>
      </c>
      <c r="C32" s="732"/>
      <c r="D32" s="732"/>
      <c r="E32" s="253"/>
      <c r="F32" s="86"/>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row>
    <row r="33" spans="1:31" ht="18.95" customHeight="1">
      <c r="A33" s="195"/>
      <c r="B33" s="732"/>
      <c r="C33" s="732"/>
      <c r="D33" s="732"/>
      <c r="E33" s="188"/>
      <c r="F33" s="86"/>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row>
    <row r="34" spans="1:31" ht="18.95" customHeight="1">
      <c r="A34" s="207"/>
      <c r="B34" s="740"/>
      <c r="C34" s="740"/>
      <c r="D34" s="740"/>
      <c r="E34" s="189"/>
      <c r="F34" s="86"/>
      <c r="G34" s="86"/>
      <c r="H34" s="86"/>
      <c r="I34" s="86"/>
      <c r="J34" s="86"/>
      <c r="K34" s="86"/>
      <c r="L34" s="86"/>
      <c r="M34" s="86"/>
      <c r="N34" s="86"/>
      <c r="O34" s="86"/>
      <c r="P34" s="86"/>
      <c r="Q34" s="86"/>
      <c r="R34" s="86"/>
      <c r="S34" s="86"/>
      <c r="T34" s="86"/>
      <c r="U34" s="86"/>
      <c r="V34" s="86"/>
      <c r="W34" s="86"/>
      <c r="X34" s="86"/>
      <c r="Y34" s="86"/>
      <c r="Z34" s="86"/>
      <c r="AA34" s="86"/>
      <c r="AB34" s="86"/>
      <c r="AC34" s="86"/>
      <c r="AD34" s="86"/>
      <c r="AE34" s="86"/>
    </row>
    <row r="35" spans="1:31" ht="18.95" customHeight="1">
      <c r="A35" s="194" t="s">
        <v>267</v>
      </c>
      <c r="B35" s="730" t="s">
        <v>268</v>
      </c>
      <c r="C35" s="730"/>
      <c r="D35" s="730"/>
      <c r="E35" s="725"/>
      <c r="F35" s="86"/>
      <c r="G35" s="86"/>
      <c r="H35" s="86"/>
      <c r="I35" s="86"/>
      <c r="J35" s="86"/>
      <c r="K35" s="86"/>
      <c r="L35" s="86"/>
      <c r="M35" s="86"/>
      <c r="N35" s="86"/>
      <c r="O35" s="86"/>
      <c r="P35" s="86"/>
      <c r="Q35" s="86"/>
      <c r="R35" s="86"/>
      <c r="S35" s="86"/>
      <c r="T35" s="86"/>
      <c r="U35" s="86"/>
      <c r="V35" s="86"/>
      <c r="W35" s="86"/>
      <c r="X35" s="86"/>
      <c r="Y35" s="86"/>
      <c r="Z35" s="86"/>
      <c r="AA35" s="86"/>
      <c r="AB35" s="86"/>
      <c r="AC35" s="86"/>
      <c r="AD35" s="86"/>
      <c r="AE35" s="86"/>
    </row>
    <row r="36" spans="1:31" ht="84" customHeight="1">
      <c r="A36" s="195"/>
      <c r="B36" s="727" t="s">
        <v>269</v>
      </c>
      <c r="C36" s="728"/>
      <c r="D36" s="729"/>
      <c r="E36" s="726"/>
      <c r="F36" s="86"/>
      <c r="G36" s="86"/>
      <c r="H36" s="86"/>
      <c r="I36" s="86"/>
      <c r="J36" s="86"/>
      <c r="K36" s="86"/>
      <c r="L36" s="86"/>
      <c r="M36" s="86"/>
      <c r="N36" s="86"/>
      <c r="O36" s="86"/>
      <c r="P36" s="86"/>
      <c r="Q36" s="86"/>
      <c r="R36" s="86"/>
      <c r="S36" s="86"/>
      <c r="T36" s="86"/>
      <c r="U36" s="86"/>
      <c r="V36" s="86"/>
      <c r="W36" s="86"/>
      <c r="X36" s="86"/>
      <c r="Y36" s="86"/>
      <c r="Z36" s="86"/>
      <c r="AA36" s="86"/>
      <c r="AB36" s="86"/>
      <c r="AC36" s="86"/>
      <c r="AD36" s="86"/>
      <c r="AE36" s="86"/>
    </row>
    <row r="37" spans="1:31" ht="96.75" customHeight="1">
      <c r="A37" s="192" t="s">
        <v>270</v>
      </c>
      <c r="B37" s="751" t="s">
        <v>271</v>
      </c>
      <c r="C37" s="751"/>
      <c r="D37" s="751"/>
      <c r="E37" s="135"/>
      <c r="F37" s="86">
        <f>IF(E37="Yes",1,0)</f>
        <v>0</v>
      </c>
      <c r="G37" s="86"/>
      <c r="H37" s="86"/>
      <c r="I37" s="86"/>
      <c r="J37" s="86"/>
      <c r="K37" s="86"/>
      <c r="L37" s="86"/>
      <c r="M37" s="86"/>
      <c r="N37" s="86"/>
      <c r="O37" s="86"/>
      <c r="P37" s="86"/>
      <c r="Q37" s="86"/>
      <c r="R37" s="86"/>
      <c r="S37" s="86"/>
      <c r="T37" s="86"/>
      <c r="U37" s="86"/>
      <c r="V37" s="86"/>
      <c r="W37" s="86"/>
      <c r="X37" s="86"/>
      <c r="Y37" s="86"/>
      <c r="Z37" s="86"/>
      <c r="AA37" s="86"/>
      <c r="AB37" s="86"/>
      <c r="AC37" s="86"/>
      <c r="AD37" s="86"/>
      <c r="AE37" s="86"/>
    </row>
    <row r="38" spans="1:31" ht="69" customHeight="1">
      <c r="A38" s="192" t="s">
        <v>272</v>
      </c>
      <c r="B38" s="717" t="s">
        <v>273</v>
      </c>
      <c r="C38" s="718"/>
      <c r="D38" s="719"/>
      <c r="E38" s="339"/>
      <c r="F38" s="86"/>
      <c r="G38" s="86"/>
      <c r="H38" s="86"/>
      <c r="I38" s="86"/>
      <c r="J38" s="86"/>
      <c r="K38" s="86"/>
      <c r="L38" s="86"/>
      <c r="M38" s="86"/>
      <c r="N38" s="86"/>
      <c r="O38" s="86"/>
      <c r="P38" s="86"/>
      <c r="Q38" s="86"/>
      <c r="R38" s="86"/>
      <c r="S38" s="86"/>
      <c r="T38" s="86"/>
      <c r="U38" s="86"/>
      <c r="V38" s="86"/>
      <c r="W38" s="86"/>
      <c r="X38" s="86"/>
      <c r="Y38" s="86"/>
      <c r="Z38" s="86"/>
      <c r="AA38" s="86"/>
      <c r="AB38" s="86"/>
      <c r="AC38" s="86"/>
      <c r="AD38" s="86"/>
      <c r="AE38" s="86"/>
    </row>
    <row r="39" spans="1:31" ht="126.75" customHeight="1">
      <c r="A39" s="192" t="s">
        <v>274</v>
      </c>
      <c r="B39" s="717" t="s">
        <v>275</v>
      </c>
      <c r="C39" s="718"/>
      <c r="D39" s="719"/>
      <c r="E39" s="135"/>
      <c r="F39" s="86"/>
      <c r="G39" s="86"/>
      <c r="H39" s="86"/>
      <c r="I39" s="86"/>
      <c r="J39" s="86"/>
      <c r="K39" s="86"/>
      <c r="L39" s="86"/>
      <c r="M39" s="86"/>
      <c r="N39" s="86"/>
      <c r="O39" s="86"/>
      <c r="P39" s="86"/>
      <c r="Q39" s="86"/>
      <c r="R39" s="86"/>
      <c r="S39" s="86"/>
      <c r="T39" s="86"/>
      <c r="U39" s="86"/>
      <c r="V39" s="86"/>
      <c r="W39" s="86"/>
      <c r="X39" s="86"/>
      <c r="Y39" s="86"/>
      <c r="Z39" s="86"/>
      <c r="AA39" s="86"/>
      <c r="AB39" s="86"/>
      <c r="AC39" s="86"/>
      <c r="AD39" s="86"/>
      <c r="AE39" s="86"/>
    </row>
    <row r="40" spans="1:31" ht="17.100000000000001" customHeight="1">
      <c r="A40" s="192" t="s">
        <v>276</v>
      </c>
      <c r="B40" s="510" t="s">
        <v>277</v>
      </c>
      <c r="C40" s="510"/>
      <c r="D40" s="510"/>
      <c r="E40" s="340"/>
      <c r="F40" s="86"/>
      <c r="G40" s="86"/>
      <c r="H40" s="86"/>
      <c r="I40" s="86"/>
      <c r="J40" s="86"/>
      <c r="K40" s="86"/>
      <c r="L40" s="86"/>
      <c r="M40" s="86"/>
      <c r="N40" s="86"/>
      <c r="O40" s="86"/>
      <c r="P40" s="86"/>
      <c r="Q40" s="86"/>
      <c r="R40" s="86"/>
      <c r="S40" s="86"/>
      <c r="T40" s="86"/>
      <c r="U40" s="86"/>
      <c r="V40" s="86"/>
      <c r="W40" s="86"/>
      <c r="X40" s="86"/>
      <c r="Y40" s="86"/>
      <c r="Z40" s="86"/>
      <c r="AA40" s="86"/>
      <c r="AB40" s="86"/>
      <c r="AC40" s="86"/>
      <c r="AD40" s="86"/>
      <c r="AE40" s="86"/>
    </row>
    <row r="41" spans="1:31" ht="17.100000000000001" customHeight="1">
      <c r="A41" s="192" t="s">
        <v>278</v>
      </c>
      <c r="B41" s="737" t="s">
        <v>279</v>
      </c>
      <c r="C41" s="738"/>
      <c r="D41" s="739"/>
      <c r="E41" s="90"/>
      <c r="F41" s="86"/>
      <c r="G41" s="86"/>
      <c r="H41" s="86"/>
      <c r="I41" s="86"/>
      <c r="J41" s="86"/>
      <c r="K41" s="86"/>
      <c r="L41" s="86"/>
      <c r="M41" s="86"/>
      <c r="N41" s="86"/>
      <c r="O41" s="86"/>
      <c r="P41" s="86"/>
      <c r="Q41" s="86"/>
      <c r="R41" s="86"/>
      <c r="S41" s="86"/>
      <c r="T41" s="86"/>
      <c r="U41" s="86"/>
      <c r="V41" s="86"/>
      <c r="W41" s="86"/>
      <c r="X41" s="86"/>
      <c r="Y41" s="86"/>
      <c r="Z41" s="86"/>
      <c r="AA41" s="86"/>
      <c r="AB41" s="86"/>
      <c r="AC41" s="86"/>
      <c r="AD41" s="86"/>
      <c r="AE41" s="86"/>
    </row>
    <row r="42" spans="1:31" ht="37.5" customHeight="1">
      <c r="A42" s="192" t="s">
        <v>280</v>
      </c>
      <c r="B42" s="743" t="s">
        <v>281</v>
      </c>
      <c r="C42" s="744"/>
      <c r="D42" s="745"/>
      <c r="E42" s="90"/>
      <c r="F42" s="86"/>
      <c r="G42" s="86"/>
      <c r="H42" s="86"/>
      <c r="I42" s="86"/>
      <c r="J42" s="86"/>
      <c r="K42" s="86"/>
      <c r="L42" s="86"/>
      <c r="M42" s="86"/>
      <c r="N42" s="86"/>
      <c r="O42" s="86"/>
      <c r="P42" s="86"/>
      <c r="Q42" s="86"/>
      <c r="R42" s="86"/>
      <c r="S42" s="86"/>
      <c r="T42" s="86"/>
      <c r="U42" s="86"/>
      <c r="V42" s="86"/>
      <c r="W42" s="86"/>
      <c r="X42" s="86"/>
      <c r="Y42" s="86"/>
      <c r="Z42" s="86"/>
      <c r="AA42" s="86"/>
      <c r="AB42" s="86"/>
      <c r="AC42" s="86"/>
      <c r="AD42" s="86"/>
      <c r="AE42" s="86"/>
    </row>
    <row r="43" spans="1:31" ht="16.5" customHeight="1">
      <c r="A43" s="192"/>
      <c r="B43" s="746" t="s">
        <v>282</v>
      </c>
      <c r="C43" s="747"/>
      <c r="D43" s="748"/>
      <c r="E43" s="335" t="s">
        <v>283</v>
      </c>
      <c r="F43" s="86"/>
      <c r="G43" s="86"/>
      <c r="H43" s="86"/>
      <c r="I43" s="86"/>
      <c r="J43" s="86"/>
      <c r="K43" s="86"/>
      <c r="L43" s="86"/>
      <c r="M43" s="86"/>
      <c r="N43" s="86"/>
      <c r="O43" s="86"/>
      <c r="P43" s="86"/>
      <c r="Q43" s="86"/>
      <c r="R43" s="86"/>
      <c r="S43" s="86"/>
      <c r="T43" s="86"/>
      <c r="U43" s="86"/>
      <c r="V43" s="86"/>
      <c r="W43" s="86"/>
      <c r="X43" s="86"/>
      <c r="Y43" s="86"/>
      <c r="Z43" s="86"/>
      <c r="AA43" s="86"/>
      <c r="AB43" s="86"/>
      <c r="AC43" s="86"/>
      <c r="AD43" s="86"/>
      <c r="AE43" s="86"/>
    </row>
    <row r="44" spans="1:31" ht="16.5" customHeight="1">
      <c r="A44" s="192" t="s">
        <v>284</v>
      </c>
      <c r="B44" s="653"/>
      <c r="C44" s="731"/>
      <c r="D44" s="654"/>
      <c r="E44" s="90"/>
      <c r="F44" s="86"/>
      <c r="G44" s="86"/>
      <c r="H44" s="86"/>
      <c r="I44" s="86"/>
      <c r="J44" s="86"/>
      <c r="K44" s="86"/>
      <c r="L44" s="86"/>
      <c r="M44" s="86"/>
      <c r="N44" s="86"/>
      <c r="O44" s="86"/>
      <c r="P44" s="86"/>
      <c r="Q44" s="86"/>
      <c r="R44" s="86"/>
      <c r="S44" s="86"/>
      <c r="T44" s="86"/>
      <c r="U44" s="86"/>
      <c r="V44" s="86"/>
      <c r="W44" s="86"/>
      <c r="X44" s="86"/>
      <c r="Y44" s="86"/>
      <c r="Z44" s="86"/>
      <c r="AA44" s="86"/>
      <c r="AB44" s="86"/>
      <c r="AC44" s="86"/>
      <c r="AD44" s="86"/>
      <c r="AE44" s="86"/>
    </row>
    <row r="45" spans="1:31" ht="16.5" customHeight="1">
      <c r="A45" s="192" t="s">
        <v>285</v>
      </c>
      <c r="B45" s="653"/>
      <c r="C45" s="731"/>
      <c r="D45" s="654"/>
      <c r="E45" s="90"/>
      <c r="F45" s="86"/>
      <c r="G45" s="86"/>
      <c r="H45" s="86"/>
      <c r="I45" s="86"/>
      <c r="J45" s="86"/>
      <c r="K45" s="86"/>
      <c r="L45" s="86"/>
      <c r="M45" s="86"/>
      <c r="N45" s="86"/>
      <c r="O45" s="86"/>
      <c r="P45" s="86"/>
      <c r="Q45" s="86"/>
      <c r="R45" s="86"/>
      <c r="S45" s="86"/>
      <c r="T45" s="86"/>
      <c r="U45" s="86"/>
      <c r="V45" s="86"/>
      <c r="W45" s="86"/>
      <c r="X45" s="86"/>
      <c r="Y45" s="86"/>
      <c r="Z45" s="86"/>
      <c r="AA45" s="86"/>
      <c r="AB45" s="86"/>
      <c r="AC45" s="86"/>
      <c r="AD45" s="86"/>
      <c r="AE45" s="86"/>
    </row>
    <row r="46" spans="1:31" ht="16.5" customHeight="1">
      <c r="A46" s="192" t="s">
        <v>286</v>
      </c>
      <c r="B46" s="653"/>
      <c r="C46" s="731"/>
      <c r="D46" s="654"/>
      <c r="E46" s="90"/>
      <c r="F46" s="86"/>
      <c r="G46" s="86"/>
      <c r="H46" s="86"/>
      <c r="I46" s="86"/>
      <c r="J46" s="86"/>
      <c r="K46" s="86"/>
      <c r="L46" s="86"/>
      <c r="M46" s="86"/>
      <c r="N46" s="86"/>
      <c r="O46" s="86"/>
      <c r="P46" s="86"/>
      <c r="Q46" s="86"/>
      <c r="R46" s="86"/>
      <c r="S46" s="86"/>
      <c r="T46" s="86"/>
      <c r="U46" s="86"/>
      <c r="V46" s="86"/>
      <c r="W46" s="86"/>
      <c r="X46" s="86"/>
      <c r="Y46" s="86"/>
      <c r="Z46" s="86"/>
      <c r="AA46" s="86"/>
      <c r="AB46" s="86"/>
      <c r="AC46" s="86"/>
      <c r="AD46" s="86"/>
      <c r="AE46" s="86"/>
    </row>
    <row r="47" spans="1:31" ht="53.25" customHeight="1">
      <c r="A47" s="192" t="s">
        <v>287</v>
      </c>
      <c r="B47" s="743" t="s">
        <v>288</v>
      </c>
      <c r="C47" s="744"/>
      <c r="D47" s="745"/>
      <c r="E47" s="90"/>
      <c r="F47" s="86"/>
      <c r="G47" s="86"/>
      <c r="H47" s="86"/>
      <c r="I47" s="86"/>
      <c r="J47" s="86"/>
      <c r="K47" s="86"/>
      <c r="L47" s="86"/>
      <c r="M47" s="86"/>
      <c r="N47" s="86"/>
      <c r="O47" s="86"/>
      <c r="P47" s="86"/>
      <c r="Q47" s="86"/>
      <c r="R47" s="86"/>
      <c r="S47" s="86"/>
      <c r="T47" s="86"/>
      <c r="U47" s="86"/>
      <c r="V47" s="86"/>
      <c r="W47" s="86"/>
      <c r="X47" s="86"/>
      <c r="Y47" s="86"/>
      <c r="Z47" s="86"/>
      <c r="AA47" s="86"/>
      <c r="AB47" s="86"/>
      <c r="AC47" s="86"/>
      <c r="AD47" s="86"/>
      <c r="AE47" s="86"/>
    </row>
    <row r="48" spans="1:31" ht="16.5" customHeight="1">
      <c r="A48" s="192"/>
      <c r="B48" s="746" t="s">
        <v>282</v>
      </c>
      <c r="C48" s="747"/>
      <c r="D48" s="748"/>
      <c r="E48" s="335" t="s">
        <v>283</v>
      </c>
      <c r="F48" s="86"/>
      <c r="G48" s="86"/>
      <c r="H48" s="86"/>
      <c r="I48" s="86"/>
      <c r="J48" s="86"/>
      <c r="K48" s="86"/>
      <c r="L48" s="86"/>
      <c r="M48" s="86"/>
      <c r="N48" s="86"/>
      <c r="O48" s="86"/>
      <c r="P48" s="86"/>
      <c r="Q48" s="86"/>
      <c r="R48" s="86"/>
      <c r="S48" s="86"/>
      <c r="T48" s="86"/>
      <c r="U48" s="86"/>
      <c r="V48" s="86"/>
      <c r="W48" s="86"/>
      <c r="X48" s="86"/>
      <c r="Y48" s="86"/>
      <c r="Z48" s="86"/>
      <c r="AA48" s="86"/>
      <c r="AB48" s="86"/>
      <c r="AC48" s="86"/>
      <c r="AD48" s="86"/>
      <c r="AE48" s="86"/>
    </row>
    <row r="49" spans="1:31" ht="16.5" customHeight="1">
      <c r="A49" s="192" t="s">
        <v>284</v>
      </c>
      <c r="B49" s="653"/>
      <c r="C49" s="731"/>
      <c r="D49" s="654"/>
      <c r="E49" s="90"/>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row>
    <row r="50" spans="1:31" ht="16.5" customHeight="1">
      <c r="A50" s="192" t="s">
        <v>285</v>
      </c>
      <c r="B50" s="653"/>
      <c r="C50" s="731"/>
      <c r="D50" s="654"/>
      <c r="E50" s="90"/>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row>
    <row r="51" spans="1:31" ht="17.100000000000001" customHeight="1">
      <c r="A51" s="192" t="s">
        <v>286</v>
      </c>
      <c r="B51" s="653"/>
      <c r="C51" s="731"/>
      <c r="D51" s="654"/>
      <c r="E51" s="90"/>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row>
    <row r="52" spans="1:31" ht="17.100000000000001" customHeight="1">
      <c r="A52" s="192" t="s">
        <v>289</v>
      </c>
      <c r="B52" s="653"/>
      <c r="C52" s="731"/>
      <c r="D52" s="654"/>
      <c r="E52" s="90"/>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row>
    <row r="53" spans="1:31" ht="17.100000000000001" customHeight="1">
      <c r="A53" s="192" t="s">
        <v>290</v>
      </c>
      <c r="B53" s="653"/>
      <c r="C53" s="731"/>
      <c r="D53" s="654"/>
      <c r="E53" s="90"/>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row>
    <row r="54" spans="1:31" ht="17.100000000000001" customHeight="1">
      <c r="A54" s="192" t="s">
        <v>291</v>
      </c>
      <c r="B54" s="510" t="s">
        <v>292</v>
      </c>
      <c r="C54" s="510"/>
      <c r="D54" s="510"/>
      <c r="E54" s="90"/>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row>
    <row r="55" spans="1:31" ht="17.100000000000001" customHeight="1">
      <c r="A55" s="49" t="s">
        <v>293</v>
      </c>
      <c r="B55" s="732" t="s">
        <v>294</v>
      </c>
      <c r="C55" s="732"/>
      <c r="D55" s="732"/>
      <c r="E55" s="90"/>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row>
    <row r="56" spans="1:31" ht="17.100000000000001" customHeight="1">
      <c r="A56" s="125"/>
      <c r="B56" s="732"/>
      <c r="C56" s="732"/>
      <c r="D56" s="732"/>
      <c r="E56" s="188"/>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row>
    <row r="57" spans="1:31" ht="17.100000000000001" customHeight="1">
      <c r="A57" s="119"/>
      <c r="B57" s="740"/>
      <c r="C57" s="740"/>
      <c r="D57" s="740"/>
      <c r="E57" s="189"/>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row>
    <row r="58" spans="1:31" ht="17.100000000000001" customHeight="1">
      <c r="A58" s="125" t="s">
        <v>295</v>
      </c>
      <c r="B58" s="742" t="s">
        <v>296</v>
      </c>
      <c r="C58" s="742"/>
      <c r="D58" s="742"/>
      <c r="E58" s="190"/>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row>
    <row r="59" spans="1:31" ht="17.100000000000001" customHeight="1">
      <c r="A59" s="125"/>
      <c r="B59" s="732" t="s">
        <v>34</v>
      </c>
      <c r="C59" s="732"/>
      <c r="D59" s="732"/>
      <c r="E59" s="188"/>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row>
    <row r="60" spans="1:31" ht="17.100000000000001" customHeight="1">
      <c r="A60" s="49" t="s">
        <v>297</v>
      </c>
      <c r="B60" s="753" t="s">
        <v>298</v>
      </c>
      <c r="C60" s="754"/>
      <c r="D60" s="755"/>
      <c r="E60" s="191"/>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row>
    <row r="61" spans="1:31" ht="17.100000000000001" customHeight="1">
      <c r="A61" s="125"/>
      <c r="B61" s="732" t="s">
        <v>299</v>
      </c>
      <c r="C61" s="732"/>
      <c r="D61" s="732"/>
      <c r="E61" s="188"/>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row>
    <row r="62" spans="1:31" ht="17.100000000000001" customHeight="1">
      <c r="A62" s="125"/>
      <c r="B62" s="732" t="s">
        <v>300</v>
      </c>
      <c r="C62" s="732"/>
      <c r="D62" s="732"/>
      <c r="E62" s="188"/>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row>
    <row r="63" spans="1:31" ht="17.100000000000001" customHeight="1">
      <c r="A63" s="119"/>
      <c r="B63" s="740" t="s">
        <v>301</v>
      </c>
      <c r="C63" s="740"/>
      <c r="D63" s="740"/>
      <c r="E63" s="189"/>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row>
    <row r="64" spans="1:31" ht="17.100000000000001" customHeight="1">
      <c r="A64" s="49" t="s">
        <v>302</v>
      </c>
      <c r="B64" s="741" t="s">
        <v>303</v>
      </c>
      <c r="C64" s="741"/>
      <c r="D64" s="741"/>
      <c r="E64" s="191"/>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row>
    <row r="65" spans="1:31" ht="17.100000000000001" customHeight="1">
      <c r="A65" s="125"/>
      <c r="B65" s="732" t="s">
        <v>304</v>
      </c>
      <c r="C65" s="732"/>
      <c r="D65" s="732"/>
      <c r="E65" s="188"/>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row>
    <row r="66" spans="1:31" ht="17.100000000000001" customHeight="1">
      <c r="A66" s="125"/>
      <c r="B66" s="732" t="s">
        <v>305</v>
      </c>
      <c r="C66" s="732"/>
      <c r="D66" s="732"/>
      <c r="E66" s="188"/>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row>
    <row r="67" spans="1:31" ht="17.100000000000001" customHeight="1">
      <c r="A67" s="125"/>
      <c r="B67" s="732"/>
      <c r="C67" s="732"/>
      <c r="D67" s="732"/>
      <c r="E67" s="188"/>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row>
    <row r="68" spans="1:31" ht="17.100000000000001" customHeight="1">
      <c r="A68" s="125"/>
      <c r="B68" s="732"/>
      <c r="C68" s="732"/>
      <c r="D68" s="732"/>
      <c r="E68" s="188"/>
      <c r="F68" s="86"/>
      <c r="G68" s="86"/>
      <c r="H68" s="416">
        <v>2</v>
      </c>
      <c r="I68" s="86"/>
      <c r="J68" s="86"/>
      <c r="K68" s="86"/>
      <c r="L68" s="86"/>
      <c r="M68" s="86"/>
      <c r="N68" s="86"/>
      <c r="O68" s="86"/>
      <c r="P68" s="86"/>
      <c r="Q68" s="86"/>
      <c r="R68" s="86"/>
      <c r="S68" s="86"/>
      <c r="T68" s="86"/>
      <c r="U68" s="86"/>
      <c r="V68" s="86"/>
      <c r="W68" s="86"/>
      <c r="X68" s="86"/>
      <c r="Y68" s="86"/>
      <c r="Z68" s="86"/>
      <c r="AA68" s="86"/>
      <c r="AB68" s="86"/>
      <c r="AC68" s="86"/>
      <c r="AD68" s="86"/>
      <c r="AE68" s="86"/>
    </row>
    <row r="69" spans="1:31" ht="17.100000000000001" customHeight="1">
      <c r="A69" s="125"/>
      <c r="B69" s="732" t="s">
        <v>306</v>
      </c>
      <c r="C69" s="732"/>
      <c r="D69" s="732"/>
      <c r="E69" s="188"/>
      <c r="F69" s="86"/>
      <c r="G69" s="86"/>
      <c r="H69" s="86"/>
      <c r="I69" s="86"/>
      <c r="J69" s="86"/>
      <c r="K69" s="86"/>
      <c r="L69" s="86"/>
      <c r="M69" s="86"/>
      <c r="N69" s="86"/>
      <c r="O69" s="86"/>
      <c r="P69" s="86"/>
      <c r="Q69" s="86"/>
      <c r="R69" s="86"/>
      <c r="S69" s="86"/>
      <c r="T69" s="86"/>
      <c r="U69" s="86"/>
      <c r="V69" s="86"/>
      <c r="W69" s="86"/>
      <c r="X69" s="86"/>
      <c r="Y69" s="86"/>
      <c r="Z69" s="104"/>
      <c r="AA69" s="104"/>
      <c r="AB69" s="104"/>
      <c r="AC69" s="86"/>
      <c r="AD69" s="86"/>
      <c r="AE69" s="86"/>
    </row>
    <row r="70" spans="1:31" ht="17.100000000000001" customHeight="1">
      <c r="A70" s="125"/>
      <c r="B70" s="732" t="s">
        <v>307</v>
      </c>
      <c r="C70" s="732"/>
      <c r="D70" s="732"/>
      <c r="E70" s="188"/>
      <c r="F70" s="86"/>
      <c r="G70" s="86"/>
      <c r="H70" s="86"/>
      <c r="I70" s="86"/>
      <c r="J70" s="86"/>
      <c r="K70" s="86"/>
      <c r="L70" s="86"/>
      <c r="M70" s="86"/>
      <c r="N70" s="86"/>
      <c r="O70" s="86"/>
      <c r="P70" s="86"/>
      <c r="Q70" s="86"/>
      <c r="R70" s="86"/>
      <c r="S70" s="86"/>
      <c r="T70" s="86"/>
      <c r="U70" s="86"/>
      <c r="V70" s="86"/>
      <c r="W70" s="86"/>
      <c r="X70" s="86"/>
      <c r="Y70" s="86"/>
      <c r="Z70" s="104"/>
      <c r="AA70" s="104"/>
      <c r="AB70" s="104"/>
      <c r="AC70" s="86"/>
      <c r="AD70" s="86"/>
      <c r="AE70" s="86"/>
    </row>
    <row r="71" spans="1:31" ht="18.95" customHeight="1">
      <c r="A71" s="125"/>
      <c r="B71" s="756" t="s">
        <v>307</v>
      </c>
      <c r="C71" s="757"/>
      <c r="D71" s="758"/>
      <c r="E71" s="125" t="str">
        <f>IF(H68=1,"Saving Account","Current Account")</f>
        <v>Current Account</v>
      </c>
      <c r="F71" s="86"/>
      <c r="G71" s="86"/>
      <c r="H71" s="86"/>
      <c r="I71" s="86"/>
      <c r="J71" s="86"/>
      <c r="K71" s="86"/>
      <c r="L71" s="86"/>
      <c r="M71" s="86"/>
      <c r="N71" s="86"/>
      <c r="O71" s="86"/>
      <c r="P71" s="86"/>
      <c r="Q71" s="86"/>
      <c r="R71" s="86"/>
      <c r="S71" s="86"/>
      <c r="T71" s="86"/>
      <c r="U71" s="86"/>
      <c r="V71" s="86"/>
      <c r="W71" s="86"/>
      <c r="X71" s="86"/>
      <c r="Y71" s="86"/>
      <c r="Z71" s="104"/>
      <c r="AA71" s="104"/>
      <c r="AB71" s="104"/>
      <c r="AC71" s="86"/>
      <c r="AD71" s="86"/>
      <c r="AE71" s="86"/>
    </row>
    <row r="72" spans="1:31" ht="33" customHeight="1">
      <c r="A72" s="97" t="s">
        <v>308</v>
      </c>
      <c r="B72" s="736" t="s">
        <v>309</v>
      </c>
      <c r="C72" s="736"/>
      <c r="D72" s="736"/>
      <c r="E72" s="90"/>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row>
    <row r="73" spans="1:31" ht="48" customHeight="1">
      <c r="A73" s="97" t="s">
        <v>310</v>
      </c>
      <c r="B73" s="736" t="s">
        <v>311</v>
      </c>
      <c r="C73" s="736"/>
      <c r="D73" s="736"/>
      <c r="E73" s="90"/>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row>
    <row r="74" spans="1:31" ht="46.5" customHeight="1">
      <c r="A74" s="680" t="s">
        <v>312</v>
      </c>
      <c r="B74" s="680"/>
      <c r="C74" s="680"/>
      <c r="D74" s="680"/>
      <c r="E74" s="680"/>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row>
    <row r="75" spans="1:31" ht="8.25" customHeight="1">
      <c r="A75" s="185"/>
      <c r="B75" s="185"/>
      <c r="C75" s="185"/>
      <c r="D75" s="185"/>
      <c r="E75" s="185"/>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row>
    <row r="76" spans="1:31" ht="23.25" customHeight="1">
      <c r="A76" s="341" t="s">
        <v>313</v>
      </c>
      <c r="B76"/>
      <c r="C76" s="185"/>
      <c r="D76" s="185"/>
      <c r="E76" s="185"/>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row>
    <row r="77" spans="1:31" ht="18.75" customHeight="1">
      <c r="A77" s="752" t="s">
        <v>314</v>
      </c>
      <c r="B77" s="752"/>
      <c r="C77" s="752"/>
      <c r="D77" s="752"/>
      <c r="E77" s="752"/>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row>
    <row r="78" spans="1:31" ht="34.5" customHeight="1">
      <c r="A78" s="5" t="s">
        <v>315</v>
      </c>
      <c r="B78" s="752" t="s">
        <v>316</v>
      </c>
      <c r="C78" s="752"/>
      <c r="D78" s="752"/>
      <c r="E78" s="752"/>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row>
    <row r="79" spans="1:31" ht="36.75" customHeight="1">
      <c r="A79" s="5" t="s">
        <v>317</v>
      </c>
      <c r="B79" s="749" t="s">
        <v>318</v>
      </c>
      <c r="C79" s="749"/>
      <c r="D79" s="749"/>
      <c r="E79" s="749"/>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row>
    <row r="80" spans="1:31" ht="36" customHeight="1">
      <c r="A80" s="5" t="s">
        <v>319</v>
      </c>
      <c r="B80" s="749" t="s">
        <v>320</v>
      </c>
      <c r="C80" s="749"/>
      <c r="D80" s="749"/>
      <c r="E80" s="749"/>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row>
    <row r="81" spans="1:5" ht="6.75" customHeight="1">
      <c r="A81" s="342"/>
      <c r="B81"/>
      <c r="C81" s="185"/>
      <c r="D81" s="185"/>
      <c r="E81" s="185"/>
    </row>
    <row r="82" spans="1:5" ht="50.25" customHeight="1">
      <c r="A82" s="750" t="s">
        <v>321</v>
      </c>
      <c r="B82" s="750"/>
      <c r="C82" s="750"/>
      <c r="D82" s="750"/>
      <c r="E82" s="750"/>
    </row>
    <row r="83" spans="1:5" ht="24.95" customHeight="1">
      <c r="A83" s="37" t="s">
        <v>35</v>
      </c>
      <c r="B83" s="71" t="str">
        <f>'Attach 3(JV)'!B24</f>
        <v/>
      </c>
      <c r="D83" s="60" t="s">
        <v>50</v>
      </c>
      <c r="E83" s="245" t="str">
        <f>'Attach 3(JV)'!E24</f>
        <v/>
      </c>
    </row>
    <row r="84" spans="1:5" ht="34.5" customHeight="1">
      <c r="A84" s="37" t="s">
        <v>36</v>
      </c>
      <c r="B84" s="245" t="str">
        <f>'Attach 3(JV)'!B25</f>
        <v/>
      </c>
      <c r="D84" s="60" t="s">
        <v>51</v>
      </c>
      <c r="E84" s="245" t="str">
        <f>'Attach 3(JV)'!E25</f>
        <v/>
      </c>
    </row>
    <row r="85" spans="1:5" ht="24.95" customHeight="1">
      <c r="D85" s="60"/>
      <c r="E85" s="39"/>
    </row>
    <row r="86" spans="1:5" ht="48" customHeight="1">
      <c r="A86" s="39"/>
    </row>
    <row r="87" spans="1:5" ht="96" customHeight="1"/>
    <row r="88" spans="1:5" ht="20.100000000000001" customHeight="1">
      <c r="A88" s="39"/>
    </row>
    <row r="89" spans="1:5" ht="46.5" customHeight="1"/>
    <row r="90" spans="1:5" ht="20.100000000000001" customHeight="1">
      <c r="A90" s="39"/>
    </row>
    <row r="91" spans="1:5" ht="20.100000000000001" customHeight="1"/>
    <row r="92" spans="1:5" ht="20.100000000000001" customHeight="1">
      <c r="A92" s="39"/>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OVUAmk/G3Q6OLwE36oDbJ0lz0a7JRfZzBXHjSlKloxak/K4iRx1Q9rzI66teauyaErZnVRQ2PvqJsiRIeygYAQ==" saltValue="jpdKY11hGVV61wnQmWundA==" spinCount="100000" sheet="1" objects="1" scenarios="1"/>
  <customSheetViews>
    <customSheetView guid="{AA750348-930C-43DE-ADD0-8D60980F5013}" scale="130" showPageBreaks="1" showGridLines="0" printArea="1" hiddenRows="1" hiddenColumns="1" view="pageBreakPreview" topLeftCell="A17">
      <selection activeCell="E19" sqref="E19"/>
      <pageMargins left="0" right="0" top="0" bottom="0" header="0" footer="0"/>
      <pageSetup orientation="portrait" r:id="rId1"/>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2"/>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 right="0" top="0" bottom="0" header="0" footer="0"/>
      <pageSetup scale="99" orientation="portrait" r:id="rId3"/>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 right="0" top="0" bottom="0" header="0" footer="0"/>
      <pageSetup scale="99" orientation="portrait" r:id="rId4"/>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5"/>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 right="0" top="0" bottom="0" header="0" footer="0"/>
      <pageSetup scale="99" orientation="portrait" r:id="rId6"/>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 right="0" top="0" bottom="0" header="0" footer="0"/>
      <pageSetup scale="99" orientation="portrait" r:id="rId7"/>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 right="0" top="0" bottom="0" header="0" footer="0"/>
      <pageSetup scale="99" orientation="portrait" r:id="rId8"/>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 right="0" top="0" bottom="0" header="0" footer="0"/>
      <pageSetup scale="99" orientation="portrait" r:id="rId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8"/>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 right="0" top="0" bottom="0" header="0" footer="0"/>
      <pageSetup scale="99" orientation="portrait" r:id="rId25"/>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 right="0" top="0" bottom="0" header="0" footer="0"/>
      <pageSetup scale="99" orientation="portrait" r:id="rId26"/>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 right="0" top="0" bottom="0" header="0" footer="0"/>
      <pageSetup scale="99" orientation="portrait" r:id="rId27"/>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 right="0" top="0" bottom="0" header="0" footer="0"/>
      <pageSetup scale="99" orientation="portrait" r:id="rId28"/>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 right="0" top="0" bottom="0" header="0" footer="0"/>
      <pageSetup orientation="portrait" r:id="rId29"/>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 right="0" top="0" bottom="0" header="0" footer="0"/>
      <pageSetup orientation="portrait" r:id="rId30"/>
      <headerFooter alignWithMargins="0">
        <oddFooter>&amp;R&amp;"Book Antiqua,Bold"&amp;8 Page &amp;P of &amp;N</oddFooter>
      </headerFooter>
    </customSheetView>
    <customSheetView guid="{CD28740F-9825-447C-B887-B18F0232D126}" scale="130" showPageBreaks="1" showGridLines="0" printArea="1" hiddenRows="1" hiddenColumns="1" view="pageBreakPreview">
      <selection activeCell="E19" sqref="E19"/>
      <pageMargins left="0" right="0" top="0" bottom="0" header="0" footer="0"/>
      <pageSetup orientation="portrait" r:id="rId31"/>
      <headerFooter alignWithMargins="0">
        <oddFooter>&amp;R&amp;"Book Antiqua,Bold"&amp;8 Page &amp;P of &amp;N</oddFooter>
      </headerFooter>
    </customSheetView>
    <customSheetView guid="{271CB310-10A0-48C2-B1DD-ECB38F94B35B}" scale="130" showPageBreaks="1" showGridLines="0" printArea="1" hiddenRows="1" hiddenColumns="1" view="pageBreakPreview" topLeftCell="A17">
      <selection activeCell="E19" sqref="E19"/>
      <pageMargins left="0" right="0" top="0" bottom="0" header="0" footer="0"/>
      <pageSetup orientation="portrait" r:id="rId32"/>
      <headerFooter alignWithMargins="0">
        <oddFooter>&amp;R&amp;"Book Antiqua,Bold"&amp;8 Page &amp;P of &amp;N</oddFooter>
      </headerFooter>
    </customSheetView>
  </customSheetViews>
  <mergeCells count="72">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 ref="B67:D67"/>
    <mergeCell ref="B68:D68"/>
    <mergeCell ref="B69:D69"/>
    <mergeCell ref="B65:D65"/>
    <mergeCell ref="B66:D66"/>
    <mergeCell ref="B42:D42"/>
    <mergeCell ref="B43:D43"/>
    <mergeCell ref="B48:D48"/>
    <mergeCell ref="B49:D49"/>
    <mergeCell ref="B45:D45"/>
    <mergeCell ref="B46:D46"/>
    <mergeCell ref="B47:D47"/>
    <mergeCell ref="B52:D52"/>
    <mergeCell ref="B54:D54"/>
    <mergeCell ref="B55:D55"/>
    <mergeCell ref="B56:D56"/>
    <mergeCell ref="B51:D51"/>
    <mergeCell ref="B64:D64"/>
    <mergeCell ref="B57:D57"/>
    <mergeCell ref="B53:D53"/>
    <mergeCell ref="B58:D58"/>
    <mergeCell ref="B62:D62"/>
    <mergeCell ref="B61:D61"/>
    <mergeCell ref="B29:D29"/>
    <mergeCell ref="B30:D30"/>
    <mergeCell ref="B41:D41"/>
    <mergeCell ref="B40:D40"/>
    <mergeCell ref="B31:D31"/>
    <mergeCell ref="B32:D32"/>
    <mergeCell ref="B33:D33"/>
    <mergeCell ref="B34:D34"/>
    <mergeCell ref="B39:D39"/>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18:D18"/>
    <mergeCell ref="B19:D19"/>
    <mergeCell ref="B21:D21"/>
    <mergeCell ref="A3:E3"/>
    <mergeCell ref="A5:E5"/>
    <mergeCell ref="A8:D8"/>
    <mergeCell ref="B9:D9"/>
    <mergeCell ref="B10:D10"/>
  </mergeCells>
  <conditionalFormatting sqref="A38:D38 F38:IV38">
    <cfRule type="expression" dxfId="9"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70</xdr:row>
                    <xdr:rowOff>19050</xdr:rowOff>
                  </from>
                  <to>
                    <xdr:col>2</xdr:col>
                    <xdr:colOff>752475</xdr:colOff>
                    <xdr:row>71</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70</xdr:row>
                    <xdr:rowOff>19050</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heetViews>
  <sheetFormatPr defaultColWidth="9.140625" defaultRowHeight="16.5"/>
  <cols>
    <col min="1" max="1" width="12.140625" style="30" customWidth="1"/>
    <col min="2" max="2" width="18.140625" style="30" customWidth="1"/>
    <col min="3" max="5" width="7.42578125" style="30" customWidth="1"/>
    <col min="6" max="8" width="7.42578125" style="25" customWidth="1"/>
    <col min="9" max="9" width="9.7109375" style="26" customWidth="1"/>
    <col min="10" max="10" width="10" style="26" customWidth="1"/>
    <col min="11" max="11" width="10.140625" style="26" customWidth="1"/>
    <col min="12" max="12" width="9.42578125" style="26" customWidth="1"/>
    <col min="13" max="54" width="9.140625" style="86"/>
    <col min="55" max="16384" width="9.140625" style="26"/>
  </cols>
  <sheetData>
    <row r="1" spans="1:26">
      <c r="A1" s="22" t="str">
        <f>Basic!A3&amp;Basic!B3</f>
        <v>Specification No. :CC/NT/W-SOLAR/DOM/T00/25/02354</v>
      </c>
      <c r="B1" s="23"/>
      <c r="C1" s="23"/>
      <c r="D1" s="23"/>
      <c r="E1" s="23"/>
      <c r="F1" s="91"/>
      <c r="G1" s="91"/>
      <c r="H1" s="91"/>
      <c r="I1" s="92"/>
      <c r="J1" s="92"/>
      <c r="K1" s="92"/>
      <c r="L1" s="24" t="str">
        <f>"Attachment-16 "</f>
        <v xml:space="preserve">Attachment-16 </v>
      </c>
    </row>
    <row r="2" spans="1:26" ht="11.25" customHeight="1">
      <c r="Z2" s="159">
        <f>'Attach 3(JV)'!Z2</f>
        <v>0</v>
      </c>
    </row>
    <row r="3" spans="1:26" ht="112.5" customHeight="1">
      <c r="A3" s="611" t="str">
        <f>'Attach 3(JV)'!A3</f>
        <v>Bulk Contract for Supply &amp; Installation of Rooftop Solar projects on POWERGRID Buildings in Northern Region under PM Surya Ghar (PMSGY) Scheme</v>
      </c>
      <c r="B3" s="611"/>
      <c r="C3" s="611"/>
      <c r="D3" s="611"/>
      <c r="E3" s="611"/>
      <c r="F3" s="611"/>
      <c r="G3" s="611"/>
      <c r="H3" s="611"/>
      <c r="I3" s="611"/>
      <c r="J3" s="611"/>
      <c r="K3" s="611"/>
      <c r="L3" s="611"/>
    </row>
    <row r="4" spans="1:26" ht="15.95" customHeight="1">
      <c r="A4" s="29"/>
      <c r="H4" s="31"/>
      <c r="I4" s="10"/>
    </row>
    <row r="5" spans="1:26" ht="20.100000000000001" customHeight="1">
      <c r="A5" s="513" t="s">
        <v>322</v>
      </c>
      <c r="B5" s="513"/>
      <c r="C5" s="513"/>
      <c r="D5" s="513"/>
      <c r="E5" s="513"/>
      <c r="F5" s="513"/>
      <c r="G5" s="513"/>
      <c r="H5" s="513"/>
      <c r="I5" s="513"/>
      <c r="J5" s="513"/>
      <c r="K5" s="513"/>
      <c r="L5" s="513"/>
    </row>
    <row r="6" spans="1:26" ht="15.95" customHeight="1">
      <c r="A6" s="33"/>
      <c r="H6" s="31"/>
      <c r="I6" s="10"/>
    </row>
    <row r="7" spans="1:26" ht="20.100000000000001" customHeight="1">
      <c r="A7" s="34" t="str">
        <f>'Attach 3(JV)'!A7</f>
        <v>Bidder’s Name and Address :</v>
      </c>
      <c r="G7" s="14" t="str">
        <f>'Attach 3(JV)'!E7</f>
        <v>To:</v>
      </c>
      <c r="I7" s="10"/>
    </row>
    <row r="8" spans="1:26" ht="36" customHeight="1">
      <c r="A8" s="511" t="str">
        <f>'Attach 3(JV)'!A8</f>
        <v/>
      </c>
      <c r="B8" s="511"/>
      <c r="C8" s="511"/>
      <c r="D8" s="511"/>
      <c r="E8" s="511"/>
      <c r="F8" s="511"/>
      <c r="G8" s="11" t="str">
        <f>'Attach 3(JV)'!E8</f>
        <v>Contract Services</v>
      </c>
      <c r="I8" s="10"/>
    </row>
    <row r="9" spans="1:26" ht="20.100000000000001" customHeight="1">
      <c r="A9" s="12" t="s">
        <v>42</v>
      </c>
      <c r="B9" s="515" t="str">
        <f>'Attach 3(JV)'!B9</f>
        <v/>
      </c>
      <c r="C9" s="515"/>
      <c r="D9" s="515"/>
      <c r="E9" s="515"/>
      <c r="F9" s="515"/>
      <c r="G9" s="11" t="str">
        <f>'Attach 3(JV)'!E9</f>
        <v>POWERGRID Energy Services Ltd</v>
      </c>
      <c r="I9" s="10"/>
    </row>
    <row r="10" spans="1:26" ht="20.100000000000001" customHeight="1">
      <c r="A10" s="12" t="s">
        <v>44</v>
      </c>
      <c r="B10" s="515" t="str">
        <f>'Attach 3(JV)'!B10</f>
        <v/>
      </c>
      <c r="C10" s="515"/>
      <c r="D10" s="515"/>
      <c r="E10" s="515"/>
      <c r="F10" s="515"/>
      <c r="G10" s="11" t="str">
        <f>'Attach 3(JV)'!E10</f>
        <v>Plot no.42, Sector -44</v>
      </c>
      <c r="I10" s="10"/>
    </row>
    <row r="11" spans="1:26" ht="20.100000000000001" customHeight="1">
      <c r="B11" s="515" t="str">
        <f>'Attach 3(JV)'!B11</f>
        <v/>
      </c>
      <c r="C11" s="515"/>
      <c r="D11" s="515"/>
      <c r="E11" s="515"/>
      <c r="F11" s="515"/>
      <c r="G11" s="11" t="str">
        <f>'Attach 3(JV)'!E11</f>
        <v>Gurugram (Haryana) - 122003</v>
      </c>
    </row>
    <row r="12" spans="1:26" ht="20.100000000000001" customHeight="1">
      <c r="A12" s="33"/>
      <c r="B12" s="515" t="str">
        <f>'Attach 3(JV)'!B12</f>
        <v/>
      </c>
      <c r="C12" s="515"/>
      <c r="D12" s="515"/>
      <c r="E12" s="515"/>
      <c r="F12" s="515"/>
      <c r="G12" s="11"/>
    </row>
    <row r="13" spans="1:26" ht="15.95" customHeight="1">
      <c r="A13" s="33"/>
      <c r="B13" s="133"/>
      <c r="C13" s="133"/>
      <c r="D13" s="133"/>
      <c r="E13" s="133"/>
      <c r="F13" s="133"/>
    </row>
    <row r="14" spans="1:26" ht="20.100000000000001" customHeight="1">
      <c r="A14" s="30" t="s">
        <v>48</v>
      </c>
    </row>
    <row r="15" spans="1:26" ht="20.100000000000001" customHeight="1">
      <c r="A15" s="33"/>
    </row>
    <row r="16" spans="1:26" ht="57.75" customHeight="1">
      <c r="A16" s="680" t="s">
        <v>323</v>
      </c>
      <c r="B16" s="680"/>
      <c r="C16" s="680"/>
      <c r="D16" s="680"/>
      <c r="E16" s="680"/>
      <c r="F16" s="680"/>
      <c r="G16" s="680"/>
      <c r="H16" s="680"/>
      <c r="I16" s="680"/>
      <c r="J16" s="680"/>
      <c r="K16" s="680"/>
      <c r="L16" s="680"/>
    </row>
    <row r="17" spans="1:12" ht="20.100000000000001" customHeight="1">
      <c r="A17" s="93">
        <v>1</v>
      </c>
      <c r="B17" s="94" t="s">
        <v>324</v>
      </c>
    </row>
    <row r="18" spans="1:12" ht="82.5" customHeight="1">
      <c r="A18" s="54"/>
      <c r="B18" s="763" t="s">
        <v>325</v>
      </c>
      <c r="C18" s="763"/>
      <c r="D18" s="763"/>
      <c r="E18" s="763"/>
      <c r="F18" s="763"/>
      <c r="G18" s="763"/>
      <c r="H18" s="763"/>
      <c r="I18" s="763"/>
      <c r="J18" s="763"/>
      <c r="K18" s="763"/>
      <c r="L18" s="763"/>
    </row>
    <row r="19" spans="1:12" ht="60.75" customHeight="1">
      <c r="A19" s="55">
        <v>1.1000000000000001</v>
      </c>
      <c r="B19" s="766" t="s">
        <v>326</v>
      </c>
      <c r="C19" s="766"/>
      <c r="D19" s="766"/>
      <c r="E19" s="766"/>
      <c r="F19" s="766"/>
      <c r="G19" s="766"/>
      <c r="H19" s="766"/>
      <c r="I19" s="766"/>
      <c r="J19" s="766"/>
      <c r="K19" s="766"/>
      <c r="L19" s="766"/>
    </row>
    <row r="20" spans="1:12" ht="33" customHeight="1">
      <c r="A20" s="54"/>
      <c r="B20" s="508" t="str">
        <f>IF('Names of Bidder'!D9="Sole Bidder","Name of the Bidder (Sole Bidder)", "Name of Bidder (Lead Partner)")</f>
        <v>Name of the Bidder (Sole Bidder)</v>
      </c>
      <c r="C20" s="508"/>
      <c r="D20" s="508"/>
      <c r="E20" s="508"/>
      <c r="F20" s="508"/>
      <c r="G20" s="508"/>
      <c r="H20" s="510" t="str">
        <f>B9</f>
        <v/>
      </c>
      <c r="I20" s="510"/>
      <c r="J20" s="510"/>
      <c r="K20" s="510"/>
      <c r="L20" s="510"/>
    </row>
    <row r="21" spans="1:12" ht="33" customHeight="1">
      <c r="A21" s="36"/>
      <c r="B21" s="508" t="s">
        <v>327</v>
      </c>
      <c r="C21" s="508"/>
      <c r="D21" s="508"/>
      <c r="E21" s="508"/>
      <c r="F21" s="508"/>
      <c r="G21" s="508"/>
      <c r="H21" s="762" t="s">
        <v>328</v>
      </c>
      <c r="I21" s="762"/>
      <c r="J21" s="762"/>
      <c r="K21" s="762"/>
      <c r="L21" s="762"/>
    </row>
    <row r="22" spans="1:12" ht="33" customHeight="1">
      <c r="A22" s="36"/>
      <c r="B22" s="508" t="s">
        <v>329</v>
      </c>
      <c r="C22" s="508"/>
      <c r="D22" s="508"/>
      <c r="E22" s="508"/>
      <c r="F22" s="508"/>
      <c r="G22" s="508"/>
      <c r="H22" s="762"/>
      <c r="I22" s="762"/>
      <c r="J22" s="762"/>
      <c r="K22" s="762"/>
      <c r="L22" s="762"/>
    </row>
    <row r="23" spans="1:12" ht="33" customHeight="1">
      <c r="A23" s="36"/>
      <c r="B23" s="508" t="s">
        <v>330</v>
      </c>
      <c r="C23" s="508"/>
      <c r="D23" s="508"/>
      <c r="E23" s="508"/>
      <c r="F23" s="508"/>
      <c r="G23" s="508"/>
      <c r="H23" s="762"/>
      <c r="I23" s="762"/>
      <c r="J23" s="762"/>
      <c r="K23" s="762"/>
      <c r="L23" s="762"/>
    </row>
    <row r="24" spans="1:12" ht="33" customHeight="1">
      <c r="A24" s="36"/>
      <c r="B24" s="508" t="s">
        <v>331</v>
      </c>
      <c r="C24" s="508"/>
      <c r="D24" s="508"/>
      <c r="E24" s="508"/>
      <c r="F24" s="508"/>
      <c r="G24" s="508"/>
      <c r="H24" s="762"/>
      <c r="I24" s="762"/>
      <c r="J24" s="762"/>
      <c r="K24" s="762"/>
      <c r="L24" s="762"/>
    </row>
    <row r="25" spans="1:12" ht="6" customHeight="1">
      <c r="A25" s="36"/>
      <c r="B25" s="185"/>
      <c r="C25" s="185"/>
      <c r="D25" s="185"/>
      <c r="E25" s="185"/>
      <c r="F25" s="185"/>
      <c r="G25" s="185"/>
      <c r="H25" s="39"/>
      <c r="I25" s="39"/>
      <c r="J25" s="39"/>
      <c r="K25" s="39"/>
      <c r="L25" s="39"/>
    </row>
    <row r="26" spans="1:12" ht="18.95" customHeight="1">
      <c r="A26" s="55">
        <v>1.2</v>
      </c>
      <c r="B26" s="765" t="s">
        <v>332</v>
      </c>
      <c r="C26" s="765"/>
      <c r="D26" s="765"/>
      <c r="E26" s="765"/>
      <c r="F26" s="765"/>
      <c r="G26" s="765"/>
      <c r="H26" s="765"/>
      <c r="I26" s="765"/>
      <c r="J26" s="765"/>
      <c r="K26" s="765"/>
      <c r="L26" s="765"/>
    </row>
    <row r="27" spans="1:12" ht="18.95" customHeight="1">
      <c r="A27" s="58" t="s">
        <v>284</v>
      </c>
      <c r="B27" s="30" t="s">
        <v>333</v>
      </c>
      <c r="D27" s="95"/>
      <c r="E27" s="95"/>
    </row>
    <row r="28" spans="1:12" ht="18.95" customHeight="1">
      <c r="A28" s="36"/>
      <c r="B28" s="510" t="s">
        <v>334</v>
      </c>
      <c r="C28" s="510"/>
      <c r="D28" s="678"/>
      <c r="E28" s="678"/>
      <c r="F28" s="678"/>
      <c r="G28" s="678"/>
      <c r="H28" s="678"/>
      <c r="I28" s="678"/>
      <c r="J28" s="678"/>
      <c r="K28" s="678"/>
      <c r="L28" s="678"/>
    </row>
    <row r="29" spans="1:12" ht="18.95" customHeight="1">
      <c r="A29" s="36"/>
      <c r="B29" s="760" t="s">
        <v>335</v>
      </c>
      <c r="C29" s="761"/>
      <c r="D29" s="759"/>
      <c r="E29" s="759"/>
      <c r="F29" s="759"/>
      <c r="G29" s="759"/>
      <c r="H29" s="759"/>
      <c r="I29" s="759"/>
      <c r="J29" s="759"/>
      <c r="K29" s="759"/>
      <c r="L29" s="759"/>
    </row>
    <row r="30" spans="1:12" ht="18.95" customHeight="1">
      <c r="A30" s="36"/>
      <c r="B30" s="98"/>
      <c r="C30" s="56"/>
      <c r="D30" s="768"/>
      <c r="E30" s="768"/>
      <c r="F30" s="768"/>
      <c r="G30" s="768"/>
      <c r="H30" s="768"/>
      <c r="I30" s="768"/>
      <c r="J30" s="768"/>
      <c r="K30" s="768"/>
      <c r="L30" s="768"/>
    </row>
    <row r="31" spans="1:12" ht="18.95" customHeight="1">
      <c r="A31" s="36"/>
      <c r="B31" s="98"/>
      <c r="C31" s="56"/>
      <c r="D31" s="768"/>
      <c r="E31" s="768"/>
      <c r="F31" s="768"/>
      <c r="G31" s="768"/>
      <c r="H31" s="768"/>
      <c r="I31" s="768"/>
      <c r="J31" s="768"/>
      <c r="K31" s="768"/>
      <c r="L31" s="768"/>
    </row>
    <row r="32" spans="1:12" ht="18.95" customHeight="1">
      <c r="A32" s="36"/>
      <c r="B32" s="99"/>
      <c r="C32" s="57"/>
      <c r="D32" s="767"/>
      <c r="E32" s="767"/>
      <c r="F32" s="767"/>
      <c r="G32" s="767"/>
      <c r="H32" s="767"/>
      <c r="I32" s="767"/>
      <c r="J32" s="767"/>
      <c r="K32" s="767"/>
      <c r="L32" s="767"/>
    </row>
    <row r="33" spans="1:54" ht="18.95" customHeight="1">
      <c r="A33" s="36"/>
      <c r="B33" s="510" t="s">
        <v>336</v>
      </c>
      <c r="C33" s="510"/>
      <c r="D33" s="678"/>
      <c r="E33" s="678"/>
      <c r="F33" s="678"/>
      <c r="G33" s="678"/>
      <c r="H33" s="678"/>
      <c r="I33" s="678"/>
      <c r="J33" s="678"/>
      <c r="K33" s="678"/>
      <c r="L33" s="678"/>
    </row>
    <row r="34" spans="1:54" ht="18.95" customHeight="1">
      <c r="A34" s="36"/>
      <c r="B34" s="510" t="s">
        <v>337</v>
      </c>
      <c r="C34" s="510"/>
      <c r="D34" s="678"/>
      <c r="E34" s="678"/>
      <c r="F34" s="678"/>
      <c r="G34" s="678"/>
      <c r="H34" s="678"/>
      <c r="I34" s="678"/>
      <c r="J34" s="678"/>
      <c r="K34" s="678"/>
      <c r="L34" s="678"/>
    </row>
    <row r="35" spans="1:54" ht="18.95" customHeight="1">
      <c r="A35" s="36"/>
      <c r="B35" s="510" t="s">
        <v>338</v>
      </c>
      <c r="C35" s="510"/>
      <c r="D35" s="678"/>
      <c r="E35" s="678"/>
      <c r="F35" s="678"/>
      <c r="G35" s="678"/>
      <c r="H35" s="678"/>
      <c r="I35" s="678"/>
      <c r="J35" s="678"/>
      <c r="K35" s="678"/>
      <c r="L35" s="678"/>
    </row>
    <row r="36" spans="1:54" ht="18.95" customHeight="1">
      <c r="A36" s="36"/>
      <c r="B36" s="510" t="s">
        <v>339</v>
      </c>
      <c r="C36" s="510"/>
      <c r="D36" s="678"/>
      <c r="E36" s="678"/>
      <c r="F36" s="678"/>
      <c r="G36" s="678"/>
      <c r="H36" s="678"/>
      <c r="I36" s="678"/>
      <c r="J36" s="678"/>
      <c r="K36" s="678"/>
      <c r="L36" s="678"/>
    </row>
    <row r="37" spans="1:54" ht="8.1" customHeight="1">
      <c r="A37" s="36"/>
      <c r="B37" s="100"/>
      <c r="C37" s="100"/>
      <c r="D37" s="101"/>
      <c r="E37" s="101"/>
      <c r="F37" s="101"/>
      <c r="G37" s="101"/>
      <c r="H37" s="101"/>
      <c r="I37" s="101"/>
      <c r="J37" s="101"/>
      <c r="K37" s="101"/>
      <c r="L37" s="101"/>
    </row>
    <row r="38" spans="1:54" ht="61.5" customHeight="1">
      <c r="A38" s="59" t="s">
        <v>285</v>
      </c>
      <c r="B38" s="763" t="s">
        <v>340</v>
      </c>
      <c r="C38" s="763"/>
      <c r="D38" s="763"/>
      <c r="E38" s="763"/>
      <c r="F38" s="763"/>
      <c r="G38" s="763"/>
      <c r="H38" s="763"/>
      <c r="I38" s="763"/>
      <c r="J38" s="763"/>
      <c r="K38" s="763"/>
      <c r="L38" s="763"/>
    </row>
    <row r="39" spans="1:54" ht="33.75" customHeight="1">
      <c r="A39" s="36"/>
      <c r="B39" s="97" t="s">
        <v>76</v>
      </c>
      <c r="C39" s="764" t="s">
        <v>341</v>
      </c>
      <c r="D39" s="764"/>
      <c r="E39" s="764"/>
      <c r="F39" s="764"/>
      <c r="G39" s="764" t="s">
        <v>342</v>
      </c>
      <c r="H39" s="764"/>
      <c r="I39" s="764" t="s">
        <v>343</v>
      </c>
      <c r="J39" s="764"/>
      <c r="K39" s="764"/>
      <c r="L39" s="764"/>
    </row>
    <row r="40" spans="1:54" ht="38.1" customHeight="1">
      <c r="B40" s="107"/>
      <c r="C40" s="678"/>
      <c r="D40" s="678"/>
      <c r="E40" s="678"/>
      <c r="F40" s="678"/>
      <c r="G40" s="769"/>
      <c r="H40" s="769"/>
      <c r="I40" s="678"/>
      <c r="J40" s="678"/>
      <c r="K40" s="678"/>
      <c r="L40" s="678"/>
    </row>
    <row r="41" spans="1:54" ht="38.1" customHeight="1">
      <c r="A41" s="36"/>
      <c r="B41" s="107"/>
      <c r="C41" s="678"/>
      <c r="D41" s="678"/>
      <c r="E41" s="678"/>
      <c r="F41" s="678"/>
      <c r="G41" s="769"/>
      <c r="H41" s="769"/>
      <c r="I41" s="678"/>
      <c r="J41" s="678"/>
      <c r="K41" s="678"/>
      <c r="L41" s="678"/>
    </row>
    <row r="42" spans="1:54" ht="42" customHeight="1">
      <c r="A42" s="59" t="s">
        <v>286</v>
      </c>
      <c r="B42" s="763" t="s">
        <v>344</v>
      </c>
      <c r="C42" s="763"/>
      <c r="D42" s="763"/>
      <c r="E42" s="763"/>
      <c r="F42" s="763"/>
      <c r="G42" s="763"/>
      <c r="H42" s="763"/>
      <c r="I42" s="763"/>
      <c r="J42" s="763"/>
      <c r="K42" s="763"/>
      <c r="L42" s="763"/>
    </row>
    <row r="43" spans="1:54" ht="52.5" customHeight="1">
      <c r="A43" s="36"/>
      <c r="B43" s="97" t="s">
        <v>76</v>
      </c>
      <c r="C43" s="764" t="s">
        <v>345</v>
      </c>
      <c r="D43" s="764"/>
      <c r="E43" s="764"/>
      <c r="F43" s="764"/>
      <c r="G43" s="764" t="s">
        <v>346</v>
      </c>
      <c r="H43" s="764"/>
      <c r="I43" s="764" t="s">
        <v>347</v>
      </c>
      <c r="J43" s="764"/>
      <c r="K43" s="764"/>
      <c r="L43" s="764"/>
    </row>
    <row r="44" spans="1:54" ht="38.1" customHeight="1">
      <c r="A44" s="36"/>
      <c r="B44" s="107"/>
      <c r="C44" s="678"/>
      <c r="D44" s="678"/>
      <c r="E44" s="678"/>
      <c r="F44" s="678"/>
      <c r="G44" s="769"/>
      <c r="H44" s="769"/>
      <c r="I44" s="678"/>
      <c r="J44" s="678"/>
      <c r="K44" s="678"/>
      <c r="L44" s="678"/>
    </row>
    <row r="45" spans="1:54" ht="38.1" customHeight="1">
      <c r="A45" s="36"/>
      <c r="B45" s="107"/>
      <c r="C45" s="678"/>
      <c r="D45" s="678"/>
      <c r="E45" s="678"/>
      <c r="F45" s="678"/>
      <c r="G45" s="769"/>
      <c r="H45" s="769"/>
      <c r="I45" s="678"/>
      <c r="J45" s="678"/>
      <c r="K45" s="678"/>
      <c r="L45" s="678"/>
    </row>
    <row r="46" spans="1:54" ht="20.100000000000001" customHeight="1">
      <c r="A46" s="93">
        <v>2</v>
      </c>
      <c r="B46" s="102" t="s">
        <v>348</v>
      </c>
    </row>
    <row r="47" spans="1:54" ht="78.75" customHeight="1">
      <c r="B47" s="763" t="s">
        <v>349</v>
      </c>
      <c r="C47" s="763"/>
      <c r="D47" s="763"/>
      <c r="E47" s="763"/>
      <c r="F47" s="763"/>
      <c r="G47" s="763"/>
      <c r="H47" s="763"/>
      <c r="I47" s="763"/>
      <c r="J47" s="763"/>
      <c r="K47" s="763"/>
      <c r="L47" s="763"/>
    </row>
    <row r="48" spans="1:54" s="25" customFormat="1" ht="34.5" customHeight="1">
      <c r="A48" s="55">
        <v>2.1</v>
      </c>
      <c r="B48" s="763" t="s">
        <v>350</v>
      </c>
      <c r="C48" s="763"/>
      <c r="D48" s="763"/>
      <c r="E48" s="763"/>
      <c r="F48" s="763"/>
      <c r="G48" s="763"/>
      <c r="H48" s="763"/>
      <c r="I48" s="763"/>
      <c r="J48" s="763"/>
      <c r="K48" s="763"/>
      <c r="L48" s="763"/>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row>
    <row r="49" spans="1:12" ht="51" customHeight="1">
      <c r="A49" s="36"/>
      <c r="B49" s="97" t="s">
        <v>351</v>
      </c>
      <c r="C49" s="764" t="s">
        <v>352</v>
      </c>
      <c r="D49" s="764"/>
      <c r="E49" s="764"/>
      <c r="F49" s="764"/>
      <c r="G49" s="764" t="s">
        <v>353</v>
      </c>
      <c r="H49" s="764"/>
      <c r="I49" s="764" t="s">
        <v>354</v>
      </c>
      <c r="J49" s="764"/>
      <c r="K49" s="764" t="s">
        <v>355</v>
      </c>
      <c r="L49" s="764"/>
    </row>
    <row r="50" spans="1:12" ht="27.95" customHeight="1">
      <c r="A50" s="36"/>
      <c r="B50" s="107">
        <v>1</v>
      </c>
      <c r="C50" s="678"/>
      <c r="D50" s="678"/>
      <c r="E50" s="678"/>
      <c r="F50" s="678"/>
      <c r="G50" s="769"/>
      <c r="H50" s="769"/>
      <c r="I50" s="769"/>
      <c r="J50" s="769"/>
      <c r="K50" s="770"/>
      <c r="L50" s="770"/>
    </row>
    <row r="51" spans="1:12" ht="27.95" customHeight="1">
      <c r="A51" s="36"/>
      <c r="B51" s="107">
        <v>2</v>
      </c>
      <c r="C51" s="678"/>
      <c r="D51" s="678"/>
      <c r="E51" s="678"/>
      <c r="F51" s="678"/>
      <c r="G51" s="769"/>
      <c r="H51" s="769"/>
      <c r="I51" s="769"/>
      <c r="J51" s="769"/>
      <c r="K51" s="770"/>
      <c r="L51" s="770"/>
    </row>
    <row r="52" spans="1:12" ht="27.95" customHeight="1">
      <c r="A52" s="36"/>
      <c r="B52" s="107">
        <v>3</v>
      </c>
      <c r="C52" s="678"/>
      <c r="D52" s="678"/>
      <c r="E52" s="678"/>
      <c r="F52" s="678"/>
      <c r="G52" s="769"/>
      <c r="H52" s="769"/>
      <c r="I52" s="769"/>
      <c r="J52" s="769"/>
      <c r="K52" s="770"/>
      <c r="L52" s="770"/>
    </row>
    <row r="53" spans="1:12" ht="27.95" customHeight="1">
      <c r="A53" s="36"/>
      <c r="B53" s="107">
        <v>4</v>
      </c>
      <c r="C53" s="678"/>
      <c r="D53" s="678"/>
      <c r="E53" s="678"/>
      <c r="F53" s="678"/>
      <c r="G53" s="769"/>
      <c r="H53" s="769"/>
      <c r="I53" s="769"/>
      <c r="J53" s="769"/>
      <c r="K53" s="770"/>
      <c r="L53" s="770"/>
    </row>
    <row r="54" spans="1:12" ht="27.95" customHeight="1">
      <c r="A54" s="36"/>
      <c r="B54" s="107">
        <v>5</v>
      </c>
      <c r="C54" s="678"/>
      <c r="D54" s="678"/>
      <c r="E54" s="678"/>
      <c r="F54" s="678"/>
      <c r="G54" s="769"/>
      <c r="H54" s="769"/>
      <c r="I54" s="769"/>
      <c r="J54" s="769"/>
      <c r="K54" s="770"/>
      <c r="L54" s="770"/>
    </row>
    <row r="55" spans="1:12" ht="20.25" customHeight="1">
      <c r="A55" s="36"/>
      <c r="B55" s="357"/>
      <c r="C55" s="358"/>
      <c r="D55" s="358"/>
      <c r="E55" s="358"/>
      <c r="F55" s="358"/>
      <c r="G55" s="357"/>
      <c r="H55" s="357"/>
      <c r="I55" s="357"/>
      <c r="J55" s="357"/>
      <c r="K55" s="359"/>
      <c r="L55" s="359"/>
    </row>
    <row r="56" spans="1:12" ht="27.95" customHeight="1">
      <c r="A56" s="55">
        <v>3</v>
      </c>
      <c r="B56" s="749" t="s">
        <v>356</v>
      </c>
      <c r="C56" s="749"/>
      <c r="D56" s="749"/>
      <c r="E56" s="749"/>
      <c r="F56" s="749"/>
      <c r="G56" s="749"/>
      <c r="H56" s="749"/>
      <c r="I56" s="749"/>
      <c r="J56" s="749"/>
      <c r="K56" s="749"/>
      <c r="L56" s="749"/>
    </row>
    <row r="57" spans="1:12" ht="49.5" customHeight="1">
      <c r="A57" s="55"/>
      <c r="B57" s="749" t="s">
        <v>357</v>
      </c>
      <c r="C57" s="749"/>
      <c r="D57" s="749"/>
      <c r="E57" s="749"/>
      <c r="F57" s="749"/>
      <c r="G57" s="749"/>
      <c r="H57" s="749"/>
      <c r="I57" s="749"/>
      <c r="J57" s="749"/>
      <c r="K57" s="749"/>
      <c r="L57" s="749"/>
    </row>
    <row r="58" spans="1:12" ht="15" customHeight="1">
      <c r="A58" s="55"/>
      <c r="B58" s="357"/>
      <c r="C58" s="358"/>
      <c r="D58" s="358"/>
      <c r="E58" s="358"/>
      <c r="F58" s="358"/>
      <c r="G58" s="357"/>
      <c r="H58" s="357"/>
      <c r="I58" s="357"/>
      <c r="J58" s="357"/>
      <c r="K58" s="359"/>
      <c r="L58" s="359"/>
    </row>
    <row r="59" spans="1:12" ht="21.75" customHeight="1">
      <c r="A59" s="55">
        <v>3.1</v>
      </c>
      <c r="B59" s="749" t="s">
        <v>358</v>
      </c>
      <c r="C59" s="749"/>
      <c r="D59" s="749"/>
      <c r="E59" s="749"/>
      <c r="F59" s="749"/>
      <c r="G59" s="749"/>
      <c r="H59" s="749"/>
      <c r="I59" s="749"/>
      <c r="J59" s="749"/>
      <c r="K59" s="749"/>
      <c r="L59" s="749"/>
    </row>
    <row r="60" spans="1:12" ht="15" customHeight="1">
      <c r="A60" s="36"/>
      <c r="B60" s="357"/>
      <c r="C60" s="358"/>
      <c r="D60" s="358"/>
      <c r="E60" s="358"/>
      <c r="F60" s="358"/>
      <c r="G60" s="357"/>
      <c r="H60" s="357"/>
      <c r="I60" s="357"/>
      <c r="J60" s="357"/>
      <c r="K60" s="359"/>
      <c r="L60" s="359"/>
    </row>
    <row r="61" spans="1:12" ht="35.25" customHeight="1">
      <c r="A61" s="36"/>
      <c r="B61" s="360" t="s">
        <v>351</v>
      </c>
      <c r="C61" s="779" t="s">
        <v>359</v>
      </c>
      <c r="D61" s="779"/>
      <c r="E61" s="779"/>
      <c r="F61" s="779"/>
      <c r="G61" s="779" t="s">
        <v>360</v>
      </c>
      <c r="H61" s="779"/>
      <c r="I61" s="779"/>
      <c r="J61" s="779"/>
      <c r="K61" s="779"/>
      <c r="L61" s="779"/>
    </row>
    <row r="62" spans="1:12" ht="17.25" customHeight="1">
      <c r="A62" s="36"/>
      <c r="B62" s="255"/>
      <c r="C62" s="772"/>
      <c r="D62" s="773"/>
      <c r="E62" s="773"/>
      <c r="F62" s="774"/>
      <c r="G62" s="772"/>
      <c r="H62" s="773"/>
      <c r="I62" s="773"/>
      <c r="J62" s="773"/>
      <c r="K62" s="773"/>
      <c r="L62" s="773"/>
    </row>
    <row r="63" spans="1:12" ht="17.25" customHeight="1">
      <c r="A63" s="36"/>
      <c r="B63" s="255"/>
      <c r="C63" s="772"/>
      <c r="D63" s="773"/>
      <c r="E63" s="773"/>
      <c r="F63" s="774"/>
      <c r="G63" s="772"/>
      <c r="H63" s="773"/>
      <c r="I63" s="773"/>
      <c r="J63" s="773"/>
      <c r="K63" s="773"/>
      <c r="L63" s="773"/>
    </row>
    <row r="64" spans="1:12" ht="17.25" customHeight="1">
      <c r="A64" s="36"/>
      <c r="B64" s="255"/>
      <c r="C64" s="772"/>
      <c r="D64" s="773"/>
      <c r="E64" s="773"/>
      <c r="F64" s="774"/>
      <c r="G64" s="772"/>
      <c r="H64" s="773"/>
      <c r="I64" s="773"/>
      <c r="J64" s="353"/>
      <c r="K64" s="353"/>
      <c r="L64" s="353"/>
    </row>
    <row r="65" spans="1:54" ht="17.25" customHeight="1">
      <c r="A65" s="36"/>
      <c r="B65" s="255"/>
      <c r="C65" s="772"/>
      <c r="D65" s="773"/>
      <c r="E65" s="773"/>
      <c r="F65" s="774"/>
      <c r="G65" s="772"/>
      <c r="H65" s="773"/>
      <c r="I65" s="773"/>
      <c r="J65" s="773"/>
      <c r="K65" s="773"/>
      <c r="L65" s="773"/>
    </row>
    <row r="66" spans="1:54" ht="17.25" customHeight="1">
      <c r="A66" s="36"/>
      <c r="B66" s="255"/>
      <c r="C66" s="772"/>
      <c r="D66" s="773"/>
      <c r="E66" s="773"/>
      <c r="F66" s="774"/>
      <c r="G66" s="352"/>
      <c r="H66" s="773"/>
      <c r="I66" s="773"/>
      <c r="J66" s="773"/>
      <c r="K66" s="773"/>
      <c r="L66" s="773"/>
    </row>
    <row r="67" spans="1:54" ht="18" customHeight="1">
      <c r="A67" s="36"/>
      <c r="B67" s="357"/>
      <c r="C67" s="358"/>
      <c r="D67" s="358"/>
      <c r="E67" s="358"/>
      <c r="F67" s="358"/>
      <c r="G67" s="357"/>
      <c r="H67" s="357"/>
      <c r="I67" s="357"/>
      <c r="J67" s="357"/>
      <c r="K67" s="359"/>
      <c r="L67" s="359"/>
    </row>
    <row r="68" spans="1:54" ht="21" customHeight="1">
      <c r="A68" s="93">
        <v>4</v>
      </c>
      <c r="B68" s="102" t="s">
        <v>361</v>
      </c>
      <c r="D68" s="101"/>
      <c r="E68" s="101"/>
      <c r="F68" s="101"/>
    </row>
    <row r="69" spans="1:54" ht="18" customHeight="1">
      <c r="A69" s="103">
        <v>4.0999999999999996</v>
      </c>
      <c r="B69" s="771" t="s">
        <v>362</v>
      </c>
      <c r="C69" s="771"/>
      <c r="D69" s="771"/>
      <c r="E69" s="771"/>
      <c r="F69" s="101"/>
    </row>
    <row r="70" spans="1:54" ht="67.5" customHeight="1">
      <c r="A70" s="36"/>
      <c r="B70" s="763" t="s">
        <v>363</v>
      </c>
      <c r="C70" s="763"/>
      <c r="D70" s="763"/>
      <c r="E70" s="763"/>
      <c r="F70" s="763"/>
      <c r="G70" s="763"/>
      <c r="H70" s="763"/>
      <c r="I70" s="763"/>
      <c r="J70" s="763"/>
      <c r="K70" s="763"/>
      <c r="L70" s="763"/>
    </row>
    <row r="71" spans="1:54" s="25" customFormat="1" ht="35.25" customHeight="1">
      <c r="A71" s="36"/>
      <c r="B71" s="656" t="s">
        <v>364</v>
      </c>
      <c r="C71" s="656"/>
      <c r="D71" s="656"/>
      <c r="E71" s="746" t="s">
        <v>365</v>
      </c>
      <c r="F71" s="747"/>
      <c r="G71" s="747"/>
      <c r="H71" s="748"/>
      <c r="I71" s="656" t="s">
        <v>366</v>
      </c>
      <c r="J71" s="656"/>
      <c r="K71" s="656"/>
      <c r="L71" s="656"/>
      <c r="M71" s="87"/>
      <c r="N71" s="87"/>
      <c r="O71" s="87"/>
      <c r="P71" s="87"/>
      <c r="Q71" s="87"/>
      <c r="R71" s="87"/>
      <c r="S71" s="87"/>
      <c r="T71" s="87"/>
      <c r="U71" s="87"/>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AZ71" s="87"/>
      <c r="BA71" s="87"/>
      <c r="BB71" s="87"/>
    </row>
    <row r="72" spans="1:54" ht="20.100000000000001" customHeight="1">
      <c r="A72" s="36"/>
      <c r="B72" s="678"/>
      <c r="C72" s="678"/>
      <c r="D72" s="678"/>
      <c r="E72" s="769"/>
      <c r="F72" s="769"/>
      <c r="G72" s="769"/>
      <c r="H72" s="769"/>
      <c r="I72" s="769"/>
      <c r="J72" s="769"/>
      <c r="K72" s="769"/>
      <c r="L72" s="769"/>
    </row>
    <row r="73" spans="1:54" ht="20.100000000000001" customHeight="1">
      <c r="A73" s="36"/>
      <c r="B73" s="678"/>
      <c r="C73" s="678"/>
      <c r="D73" s="678"/>
      <c r="E73" s="769"/>
      <c r="F73" s="769"/>
      <c r="G73" s="769"/>
      <c r="H73" s="769"/>
      <c r="I73" s="769"/>
      <c r="J73" s="769"/>
      <c r="K73" s="769"/>
      <c r="L73" s="769"/>
    </row>
    <row r="74" spans="1:54" ht="20.100000000000001" customHeight="1">
      <c r="A74" s="36"/>
      <c r="B74" s="678"/>
      <c r="C74" s="678"/>
      <c r="D74" s="678"/>
      <c r="E74" s="769"/>
      <c r="F74" s="769"/>
      <c r="G74" s="769"/>
      <c r="H74" s="769"/>
      <c r="I74" s="769"/>
      <c r="J74" s="769"/>
      <c r="K74" s="769"/>
      <c r="L74" s="769"/>
    </row>
    <row r="75" spans="1:54" ht="20.100000000000001" customHeight="1">
      <c r="A75" s="36"/>
      <c r="B75" s="678"/>
      <c r="C75" s="678"/>
      <c r="D75" s="678"/>
      <c r="E75" s="769"/>
      <c r="F75" s="769"/>
      <c r="G75" s="769"/>
      <c r="H75" s="769"/>
      <c r="I75" s="769"/>
      <c r="J75" s="769"/>
      <c r="K75" s="769"/>
      <c r="L75" s="769"/>
    </row>
    <row r="76" spans="1:54" ht="20.100000000000001" customHeight="1">
      <c r="A76" s="36"/>
      <c r="B76" s="678"/>
      <c r="C76" s="678"/>
      <c r="D76" s="678"/>
      <c r="E76" s="769"/>
      <c r="F76" s="769"/>
      <c r="G76" s="769"/>
      <c r="H76" s="769"/>
      <c r="I76" s="769"/>
      <c r="J76" s="769"/>
      <c r="K76" s="769"/>
      <c r="L76" s="769"/>
    </row>
    <row r="77" spans="1:54" ht="20.100000000000001" customHeight="1">
      <c r="A77" s="36"/>
      <c r="B77" s="678"/>
      <c r="C77" s="678"/>
      <c r="D77" s="678"/>
      <c r="E77" s="769"/>
      <c r="F77" s="769"/>
      <c r="G77" s="769"/>
      <c r="H77" s="769"/>
      <c r="I77" s="769"/>
      <c r="J77" s="769"/>
      <c r="K77" s="769"/>
      <c r="L77" s="769"/>
    </row>
    <row r="78" spans="1:54" s="25" customFormat="1" ht="20.100000000000001" customHeight="1">
      <c r="A78" s="54">
        <v>4.2</v>
      </c>
      <c r="B78" s="33" t="s">
        <v>367</v>
      </c>
      <c r="C78" s="104"/>
      <c r="D78" s="104"/>
      <c r="E78" s="104"/>
      <c r="F78" s="104"/>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row>
    <row r="79" spans="1:54" s="25" customFormat="1" ht="20.100000000000001" customHeight="1">
      <c r="A79" s="33"/>
      <c r="B79" s="33"/>
      <c r="C79" s="104"/>
      <c r="D79" s="104"/>
      <c r="E79" s="104"/>
      <c r="F79" s="104"/>
      <c r="K79" s="108" t="s">
        <v>368</v>
      </c>
      <c r="L79" s="109"/>
      <c r="M79" s="87"/>
      <c r="N79" s="87"/>
      <c r="O79" s="87"/>
      <c r="P79" s="87"/>
      <c r="Q79" s="87"/>
      <c r="R79" s="87"/>
      <c r="S79" s="87"/>
      <c r="T79" s="87"/>
      <c r="U79" s="87"/>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row>
    <row r="80" spans="1:54" s="25" customFormat="1" ht="20.100000000000001" customHeight="1">
      <c r="A80" s="33"/>
      <c r="B80" s="48" t="s">
        <v>369</v>
      </c>
      <c r="C80" s="656" t="s">
        <v>370</v>
      </c>
      <c r="D80" s="656"/>
      <c r="E80" s="656"/>
      <c r="F80" s="656"/>
      <c r="G80" s="656"/>
      <c r="H80" s="746" t="s">
        <v>371</v>
      </c>
      <c r="I80" s="747"/>
      <c r="J80" s="747"/>
      <c r="K80" s="747"/>
      <c r="L80" s="748"/>
      <c r="M80" s="87"/>
      <c r="N80" s="87"/>
      <c r="O80" s="87"/>
      <c r="P80" s="87"/>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row>
    <row r="81" spans="1:54" s="177" customFormat="1" ht="33" customHeight="1">
      <c r="A81" s="39"/>
      <c r="B81" s="96"/>
      <c r="C81" s="256" t="s">
        <v>372</v>
      </c>
      <c r="D81" s="256" t="s">
        <v>373</v>
      </c>
      <c r="E81" s="256" t="s">
        <v>374</v>
      </c>
      <c r="F81" s="256" t="s">
        <v>375</v>
      </c>
      <c r="G81" s="256" t="s">
        <v>376</v>
      </c>
      <c r="H81" s="256" t="s">
        <v>377</v>
      </c>
      <c r="I81" s="256" t="s">
        <v>378</v>
      </c>
      <c r="J81" s="256" t="s">
        <v>379</v>
      </c>
      <c r="K81" s="256" t="s">
        <v>380</v>
      </c>
      <c r="L81" s="256" t="s">
        <v>381</v>
      </c>
      <c r="M81" s="176"/>
      <c r="N81" s="176"/>
      <c r="O81" s="176"/>
      <c r="P81" s="176"/>
      <c r="Q81" s="176"/>
      <c r="R81" s="176"/>
      <c r="S81" s="176"/>
      <c r="T81" s="176"/>
      <c r="U81" s="176"/>
      <c r="V81" s="176"/>
      <c r="W81" s="176"/>
      <c r="X81" s="176"/>
      <c r="Y81" s="176"/>
      <c r="Z81" s="176"/>
      <c r="AA81" s="176"/>
      <c r="AB81" s="176"/>
      <c r="AC81" s="176"/>
      <c r="AD81" s="176"/>
      <c r="AE81" s="176"/>
      <c r="AF81" s="176"/>
      <c r="AG81" s="176"/>
      <c r="AH81" s="176"/>
      <c r="AI81" s="176"/>
      <c r="AJ81" s="176"/>
      <c r="AK81" s="176"/>
      <c r="AL81" s="176"/>
      <c r="AM81" s="176"/>
      <c r="AN81" s="176"/>
      <c r="AO81" s="176"/>
      <c r="AP81" s="176"/>
      <c r="AQ81" s="176"/>
      <c r="AR81" s="176"/>
      <c r="AS81" s="176"/>
      <c r="AT81" s="176"/>
      <c r="AU81" s="176"/>
      <c r="AV81" s="176"/>
      <c r="AW81" s="176"/>
      <c r="AX81" s="176"/>
      <c r="AY81" s="176"/>
      <c r="AZ81" s="176"/>
      <c r="BA81" s="176"/>
      <c r="BB81" s="176"/>
    </row>
    <row r="82" spans="1:54" s="25" customFormat="1" ht="33" customHeight="1">
      <c r="A82" s="33"/>
      <c r="B82" s="96" t="s">
        <v>382</v>
      </c>
      <c r="C82" s="417"/>
      <c r="D82" s="417"/>
      <c r="E82" s="417"/>
      <c r="F82" s="417"/>
      <c r="G82" s="417"/>
      <c r="H82" s="417"/>
      <c r="I82" s="417"/>
      <c r="J82" s="417"/>
      <c r="K82" s="417"/>
      <c r="L82" s="417"/>
      <c r="M82" s="87"/>
      <c r="N82" s="87"/>
      <c r="O82" s="87"/>
      <c r="P82" s="87"/>
      <c r="Q82" s="87"/>
      <c r="R82" s="87"/>
      <c r="S82" s="87"/>
      <c r="T82" s="87"/>
      <c r="U82" s="87"/>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7"/>
      <c r="BA82" s="87"/>
      <c r="BB82" s="87"/>
    </row>
    <row r="83" spans="1:54" s="25" customFormat="1" ht="33" customHeight="1">
      <c r="A83" s="33"/>
      <c r="B83" s="96" t="s">
        <v>383</v>
      </c>
      <c r="C83" s="417"/>
      <c r="D83" s="417"/>
      <c r="E83" s="417"/>
      <c r="F83" s="417"/>
      <c r="G83" s="417"/>
      <c r="H83" s="417"/>
      <c r="I83" s="417"/>
      <c r="J83" s="417"/>
      <c r="K83" s="417"/>
      <c r="L83" s="417"/>
      <c r="M83" s="87"/>
      <c r="N83" s="87"/>
      <c r="O83" s="87"/>
      <c r="P83" s="87"/>
      <c r="Q83" s="87"/>
      <c r="R83" s="87"/>
      <c r="S83" s="87"/>
      <c r="T83" s="87"/>
      <c r="U83" s="87"/>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7"/>
      <c r="BA83" s="87"/>
      <c r="BB83" s="87"/>
    </row>
    <row r="84" spans="1:54" s="25" customFormat="1" ht="33" customHeight="1">
      <c r="A84" s="33"/>
      <c r="B84" s="96" t="s">
        <v>384</v>
      </c>
      <c r="C84" s="417"/>
      <c r="D84" s="417"/>
      <c r="E84" s="417"/>
      <c r="F84" s="417"/>
      <c r="G84" s="417"/>
      <c r="H84" s="417"/>
      <c r="I84" s="417"/>
      <c r="J84" s="417"/>
      <c r="K84" s="417"/>
      <c r="L84" s="417"/>
      <c r="M84" s="87"/>
      <c r="N84" s="87"/>
      <c r="O84" s="87"/>
      <c r="P84" s="87"/>
      <c r="Q84" s="87"/>
      <c r="R84" s="87"/>
      <c r="S84" s="87"/>
      <c r="T84" s="87"/>
      <c r="U84" s="87"/>
      <c r="V84" s="87"/>
      <c r="W84" s="87"/>
      <c r="X84" s="87"/>
      <c r="Y84" s="87"/>
      <c r="Z84" s="87"/>
      <c r="AA84" s="87"/>
      <c r="AB84" s="87"/>
      <c r="AC84" s="87"/>
      <c r="AD84" s="87"/>
      <c r="AE84" s="87"/>
      <c r="AF84" s="87"/>
      <c r="AG84" s="87"/>
      <c r="AH84" s="87"/>
      <c r="AI84" s="87"/>
      <c r="AJ84" s="87"/>
      <c r="AK84" s="87"/>
      <c r="AL84" s="87"/>
      <c r="AM84" s="87"/>
      <c r="AN84" s="87"/>
      <c r="AO84" s="87"/>
      <c r="AP84" s="87"/>
      <c r="AQ84" s="87"/>
      <c r="AR84" s="87"/>
      <c r="AS84" s="87"/>
      <c r="AT84" s="87"/>
      <c r="AU84" s="87"/>
      <c r="AV84" s="87"/>
      <c r="AW84" s="87"/>
      <c r="AX84" s="87"/>
      <c r="AY84" s="87"/>
      <c r="AZ84" s="87"/>
      <c r="BA84" s="87"/>
      <c r="BB84" s="87"/>
    </row>
    <row r="85" spans="1:54" s="25" customFormat="1" ht="33" customHeight="1">
      <c r="A85" s="33"/>
      <c r="B85" s="96" t="s">
        <v>385</v>
      </c>
      <c r="C85" s="417"/>
      <c r="D85" s="417"/>
      <c r="E85" s="417"/>
      <c r="F85" s="417"/>
      <c r="G85" s="417"/>
      <c r="H85" s="417"/>
      <c r="I85" s="417"/>
      <c r="J85" s="417"/>
      <c r="K85" s="417"/>
      <c r="L85" s="417"/>
      <c r="M85" s="87"/>
      <c r="N85" s="87"/>
      <c r="O85" s="87"/>
      <c r="P85" s="87"/>
      <c r="Q85" s="87"/>
      <c r="R85" s="87"/>
      <c r="S85" s="87"/>
      <c r="T85" s="87"/>
      <c r="U85" s="87"/>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AZ85" s="87"/>
      <c r="BA85" s="87"/>
      <c r="BB85" s="87"/>
    </row>
    <row r="86" spans="1:54" s="25" customFormat="1" ht="33" customHeight="1">
      <c r="A86" s="33"/>
      <c r="B86" s="96" t="s">
        <v>386</v>
      </c>
      <c r="C86" s="417"/>
      <c r="D86" s="417"/>
      <c r="E86" s="417"/>
      <c r="F86" s="417"/>
      <c r="G86" s="417"/>
      <c r="H86" s="417"/>
      <c r="I86" s="417"/>
      <c r="J86" s="417"/>
      <c r="K86" s="417"/>
      <c r="L86" s="417"/>
      <c r="M86" s="87"/>
      <c r="N86" s="87"/>
      <c r="O86" s="87"/>
      <c r="P86" s="87"/>
      <c r="Q86" s="87"/>
      <c r="R86" s="87"/>
      <c r="S86" s="87"/>
      <c r="T86" s="87"/>
      <c r="U86" s="87"/>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row>
    <row r="87" spans="1:54" s="25" customFormat="1" ht="33" customHeight="1">
      <c r="A87" s="33"/>
      <c r="B87" s="96" t="s">
        <v>387</v>
      </c>
      <c r="C87" s="417"/>
      <c r="D87" s="417"/>
      <c r="E87" s="417"/>
      <c r="F87" s="417"/>
      <c r="G87" s="417"/>
      <c r="H87" s="417"/>
      <c r="I87" s="417"/>
      <c r="J87" s="417"/>
      <c r="K87" s="417"/>
      <c r="L87" s="417"/>
      <c r="M87" s="87"/>
      <c r="N87" s="87"/>
      <c r="O87" s="87"/>
      <c r="P87" s="87"/>
      <c r="Q87" s="87"/>
      <c r="R87" s="87"/>
      <c r="S87" s="87"/>
      <c r="T87" s="87"/>
      <c r="U87" s="87"/>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AZ87" s="87"/>
      <c r="BA87" s="87"/>
      <c r="BB87" s="87"/>
    </row>
    <row r="88" spans="1:54" ht="20.100000000000001" customHeight="1">
      <c r="A88" s="105"/>
      <c r="B88" s="105"/>
      <c r="C88" s="106"/>
      <c r="D88" s="106"/>
      <c r="E88" s="106"/>
      <c r="F88" s="106"/>
    </row>
    <row r="89" spans="1:54" hidden="1">
      <c r="A89" s="93"/>
      <c r="B89" s="94"/>
    </row>
    <row r="90" spans="1:54" hidden="1">
      <c r="A90" s="54"/>
      <c r="B90" s="763"/>
      <c r="C90" s="763"/>
      <c r="D90" s="763"/>
      <c r="E90" s="763"/>
      <c r="F90" s="763"/>
      <c r="G90" s="763"/>
      <c r="H90" s="763"/>
      <c r="I90" s="763"/>
      <c r="J90" s="763"/>
      <c r="K90" s="763"/>
      <c r="L90" s="763"/>
    </row>
    <row r="91" spans="1:54" ht="20.100000000000001" hidden="1" customHeight="1">
      <c r="A91" s="105"/>
      <c r="B91" s="105"/>
      <c r="C91" s="106"/>
      <c r="D91" s="106"/>
      <c r="E91" s="106"/>
      <c r="F91" s="106"/>
    </row>
    <row r="92" spans="1:54" ht="24" hidden="1" customHeight="1">
      <c r="A92" s="105"/>
      <c r="B92" s="105"/>
      <c r="C92" s="106"/>
      <c r="D92" s="106"/>
      <c r="E92" s="106"/>
      <c r="F92" s="26"/>
      <c r="G92" s="60"/>
    </row>
    <row r="93" spans="1:54" ht="24" customHeight="1">
      <c r="A93" s="37" t="s">
        <v>35</v>
      </c>
      <c r="B93" s="778" t="str">
        <f>'Attach 3(JV)'!B24</f>
        <v/>
      </c>
      <c r="C93" s="778"/>
      <c r="D93" s="778"/>
      <c r="E93" s="26"/>
      <c r="G93" s="60" t="s">
        <v>50</v>
      </c>
      <c r="H93" s="776" t="str">
        <f>'Attach 3(JV)'!E24</f>
        <v/>
      </c>
      <c r="I93" s="777"/>
      <c r="J93" s="777"/>
      <c r="K93" s="777"/>
      <c r="L93" s="777"/>
    </row>
    <row r="94" spans="1:54" ht="24" customHeight="1">
      <c r="A94" s="37" t="s">
        <v>36</v>
      </c>
      <c r="B94" s="775" t="str">
        <f>'Attach 3(JV)'!B25</f>
        <v/>
      </c>
      <c r="C94" s="775"/>
      <c r="D94" s="775"/>
      <c r="E94" s="26"/>
      <c r="G94" s="60" t="s">
        <v>51</v>
      </c>
      <c r="H94" s="776" t="str">
        <f>'Attach 3(JV)'!E25</f>
        <v/>
      </c>
      <c r="I94" s="777"/>
      <c r="J94" s="777"/>
      <c r="K94" s="777"/>
      <c r="L94" s="777"/>
    </row>
  </sheetData>
  <sheetProtection algorithmName="SHA-512" hashValue="n/nyRlQFyB24v27GADR4ustSltio9GmE2N8CIYWzKYfELmTd/P0nOa7dbXV5E3xf4U4SANGnWPbhzpOpqdllsw==" saltValue="Dkc3LlNgmAvITXEy1TKzPg==" spinCount="100000" sheet="1" objects="1" scenarios="1"/>
  <customSheetViews>
    <customSheetView guid="{AA750348-930C-43DE-ADD0-8D60980F5013}"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1"/>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2"/>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 right="0" top="0" bottom="0" header="0" footer="0"/>
      <pageSetup scale="89" orientation="portrait" r:id="rId3"/>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 right="0" top="0" bottom="0" header="0" footer="0"/>
      <pageSetup scale="89" orientation="portrait" r:id="rId4"/>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 right="0" top="0" bottom="0" header="0" footer="0"/>
      <pageSetup scale="89" orientation="portrait" r:id="rId5"/>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 right="0" top="0" bottom="0" header="0" footer="0"/>
      <pageSetup scale="89" orientation="portrait" r:id="rId6"/>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 right="0" top="0" bottom="0" header="0" footer="0"/>
      <pageSetup scale="89" orientation="portrait" r:id="rId7"/>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 right="0" top="0" bottom="0" header="0" footer="0"/>
      <pageSetup scale="94" orientation="portrait" r:id="rId8"/>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 right="0" top="0" bottom="0" header="0" footer="0"/>
      <pageSetup scale="94" orientation="portrait" r:id="rId9"/>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10"/>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11"/>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12"/>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 right="0" top="0" bottom="0" header="0" footer="0"/>
      <pageSetup scale="98" orientation="portrait" r:id="rId13"/>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 right="0" top="0" bottom="0" header="0" footer="0"/>
      <pageSetup scale="98" orientation="portrait" r:id="rId14"/>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24"/>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 right="0" top="0" bottom="0" header="0" footer="0"/>
      <pageSetup scale="98" orientation="portrait" r:id="rId26"/>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7"/>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 right="0" top="0" bottom="0" header="0" footer="0"/>
      <pageSetup scale="98" orientation="portrait" r:id="rId28"/>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 right="0" top="0" bottom="0" header="0" footer="0"/>
      <pageSetup scale="89" orientation="portrait" r:id="rId29"/>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 right="0" top="0" bottom="0" header="0" footer="0"/>
      <pageSetup scale="89" orientation="portrait" r:id="rId30"/>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 right="0" top="0" bottom="0" header="0" footer="0"/>
      <pageSetup scale="89" orientation="portrait" r:id="rId3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 right="0" top="0" bottom="0" header="0" footer="0"/>
      <pageSetup scale="89" orientation="portrait" r:id="rId32"/>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 right="0" top="0" bottom="0" header="0" footer="0"/>
      <pageSetup scale="89" orientation="portrait" r:id="rId3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H21" sqref="H21:L21"/>
      <rowBreaks count="2" manualBreakCount="2">
        <brk id="25" max="11" man="1"/>
        <brk id="49" max="11" man="1"/>
      </rowBreaks>
      <pageMargins left="0" right="0" top="0" bottom="0" header="0" footer="0"/>
      <pageSetup scale="89" orientation="portrait" r:id="rId34"/>
      <headerFooter alignWithMargins="0">
        <oddFooter>&amp;R&amp;"Book Antiqua,Bold"&amp;8 Page &amp;P of &amp;N</oddFooter>
      </headerFooter>
    </customSheetView>
    <customSheetView guid="{271CB310-10A0-48C2-B1DD-ECB38F94B35B}" showPageBreaks="1" showGridLines="0" zeroValues="0" printArea="1" hiddenRows="1" view="pageBreakPreview" topLeftCell="A12">
      <selection activeCell="H21" sqref="H21:L21"/>
      <rowBreaks count="2" manualBreakCount="2">
        <brk id="25" max="11" man="1"/>
        <brk id="49" max="11" man="1"/>
      </rowBreaks>
      <pageMargins left="0" right="0" top="0" bottom="0" header="0" footer="0"/>
      <pageSetup scale="89" orientation="portrait" r:id="rId35"/>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zoomScaleNormal="100" zoomScaleSheetLayoutView="100" workbookViewId="0">
      <selection activeCell="A19" sqref="A19"/>
    </sheetView>
  </sheetViews>
  <sheetFormatPr defaultColWidth="9.140625" defaultRowHeight="16.5"/>
  <cols>
    <col min="1" max="2" width="16.28515625" style="280" customWidth="1"/>
    <col min="3" max="3" width="19.7109375" style="280" customWidth="1"/>
    <col min="4" max="4" width="22.7109375" style="280" customWidth="1"/>
    <col min="5" max="5" width="28.42578125" style="280" customWidth="1"/>
    <col min="6" max="8" width="9.140625" style="278"/>
    <col min="9" max="16384" width="9.140625" style="279"/>
  </cols>
  <sheetData>
    <row r="1" spans="1:26">
      <c r="A1" s="275" t="str">
        <f>Basic!A3&amp;Basic!B3</f>
        <v>Specification No. :CC/NT/W-SOLAR/DOM/T00/25/02354</v>
      </c>
      <c r="B1" s="276"/>
      <c r="C1" s="276"/>
      <c r="D1" s="276"/>
      <c r="E1" s="277" t="str">
        <f>"Attachment-17 "</f>
        <v xml:space="preserve">Attachment-17 </v>
      </c>
    </row>
    <row r="2" spans="1:26" ht="10.5" customHeight="1">
      <c r="Z2" s="281">
        <f>'[2]Attach 3(JV)'!Z2</f>
        <v>0</v>
      </c>
    </row>
    <row r="3" spans="1:26" ht="131.25" customHeight="1">
      <c r="A3" s="787" t="str">
        <f>'Attach 3(JV)'!A3</f>
        <v>Bulk Contract for Supply &amp; Installation of Rooftop Solar projects on POWERGRID Buildings in Northern Region under PM Surya Ghar (PMSGY) Scheme</v>
      </c>
      <c r="B3" s="787"/>
      <c r="C3" s="787"/>
      <c r="D3" s="787"/>
      <c r="E3" s="787"/>
      <c r="F3" s="282"/>
      <c r="G3" s="283"/>
      <c r="H3" s="282"/>
    </row>
    <row r="4" spans="1:26" ht="10.5" customHeight="1">
      <c r="A4" s="284"/>
      <c r="H4" s="31"/>
      <c r="I4" s="10"/>
    </row>
    <row r="5" spans="1:26" ht="19.5" customHeight="1">
      <c r="A5" s="788" t="s">
        <v>388</v>
      </c>
      <c r="B5" s="788"/>
      <c r="C5" s="788"/>
      <c r="D5" s="788"/>
      <c r="E5" s="788"/>
      <c r="F5" s="285"/>
      <c r="H5" s="31"/>
      <c r="I5" s="10"/>
    </row>
    <row r="6" spans="1:26">
      <c r="A6" s="286"/>
      <c r="H6" s="31"/>
      <c r="I6" s="10"/>
    </row>
    <row r="7" spans="1:26" ht="19.5" customHeight="1">
      <c r="A7" s="287" t="str">
        <f>'Attach 3(JV)'!A7</f>
        <v>Bidder’s Name and Address :</v>
      </c>
      <c r="B7" s="286"/>
      <c r="C7" s="286"/>
      <c r="D7" s="14" t="str">
        <f>'Attach 3(JV)'!E7</f>
        <v>To:</v>
      </c>
      <c r="H7" s="31"/>
      <c r="I7" s="10"/>
    </row>
    <row r="8" spans="1:26" ht="19.5" customHeight="1">
      <c r="A8" s="789" t="str">
        <f>'[2]Attach 3(JV)'!A8</f>
        <v/>
      </c>
      <c r="B8" s="789"/>
      <c r="C8" s="789"/>
      <c r="D8" s="11" t="str">
        <f>'Attach 3(JV)'!E8</f>
        <v>Contract Services</v>
      </c>
      <c r="H8" s="31"/>
      <c r="I8" s="10"/>
    </row>
    <row r="9" spans="1:26" ht="19.5" customHeight="1">
      <c r="A9" s="12" t="s">
        <v>42</v>
      </c>
      <c r="B9" s="515" t="str">
        <f>'Attach 3(JV)'!B9</f>
        <v/>
      </c>
      <c r="C9" s="515"/>
      <c r="D9" s="11" t="str">
        <f>'Attach 3(JV)'!E9</f>
        <v>POWERGRID Energy Services Ltd</v>
      </c>
      <c r="H9" s="31"/>
      <c r="I9" s="10"/>
    </row>
    <row r="10" spans="1:26" ht="19.5" customHeight="1">
      <c r="A10" s="12" t="s">
        <v>44</v>
      </c>
      <c r="B10" s="515" t="str">
        <f>'Attach 3(JV)'!B10</f>
        <v/>
      </c>
      <c r="C10" s="515"/>
      <c r="D10" s="11" t="str">
        <f>'Attach 3(JV)'!E10</f>
        <v>Plot no.42, Sector -44</v>
      </c>
      <c r="H10" s="31"/>
      <c r="I10" s="10"/>
    </row>
    <row r="11" spans="1:26" ht="19.5" customHeight="1">
      <c r="B11" s="515" t="str">
        <f>'Attach 3(JV)'!B11</f>
        <v/>
      </c>
      <c r="C11" s="515"/>
      <c r="D11" s="11" t="str">
        <f>'Attach 3(JV)'!E11</f>
        <v>Gurugram (Haryana) - 122003</v>
      </c>
    </row>
    <row r="12" spans="1:26" ht="19.5" customHeight="1">
      <c r="A12" s="286"/>
      <c r="B12" s="515" t="str">
        <f>'Attach 3(JV)'!B12</f>
        <v/>
      </c>
      <c r="C12" s="515"/>
      <c r="D12" s="11"/>
    </row>
    <row r="13" spans="1:26" ht="19.5" customHeight="1">
      <c r="A13" s="280" t="s">
        <v>48</v>
      </c>
    </row>
    <row r="14" spans="1:26" ht="9.9499999999999993" customHeight="1">
      <c r="A14" s="286"/>
    </row>
    <row r="15" spans="1:26" ht="113.25" customHeight="1">
      <c r="A15" s="379">
        <v>1</v>
      </c>
      <c r="B15" s="785" t="s">
        <v>389</v>
      </c>
      <c r="C15" s="785"/>
      <c r="D15" s="785"/>
      <c r="E15" s="785"/>
      <c r="F15" s="288"/>
      <c r="G15" s="288"/>
      <c r="H15" s="288"/>
    </row>
    <row r="16" spans="1:26" ht="57" customHeight="1">
      <c r="A16" s="379">
        <v>2</v>
      </c>
      <c r="B16" s="785" t="s">
        <v>390</v>
      </c>
      <c r="C16" s="785"/>
      <c r="D16" s="785"/>
      <c r="E16" s="785"/>
      <c r="F16" s="288"/>
      <c r="G16" s="288"/>
      <c r="H16" s="288"/>
    </row>
    <row r="17" spans="1:8" ht="19.5" customHeight="1">
      <c r="A17" s="286"/>
      <c r="B17" s="286"/>
      <c r="C17" s="286"/>
      <c r="D17" s="286"/>
      <c r="E17" s="286"/>
      <c r="F17" s="288"/>
      <c r="G17" s="288"/>
      <c r="H17" s="288"/>
    </row>
    <row r="18" spans="1:8" s="278" customFormat="1" ht="75" customHeight="1">
      <c r="A18" s="375" t="s">
        <v>391</v>
      </c>
      <c r="B18" s="378" t="s">
        <v>76</v>
      </c>
      <c r="C18" s="378" t="s">
        <v>392</v>
      </c>
      <c r="D18" s="375" t="s">
        <v>393</v>
      </c>
      <c r="E18" s="375" t="s">
        <v>394</v>
      </c>
      <c r="G18" s="288"/>
      <c r="H18" s="288"/>
    </row>
    <row r="19" spans="1:8">
      <c r="A19" s="290"/>
      <c r="B19" s="291"/>
      <c r="C19" s="291"/>
      <c r="D19" s="292"/>
      <c r="E19" s="292"/>
      <c r="F19" s="288"/>
      <c r="G19" s="288"/>
      <c r="H19" s="288"/>
    </row>
    <row r="20" spans="1:8">
      <c r="A20" s="290"/>
      <c r="B20" s="291"/>
      <c r="C20" s="291"/>
      <c r="D20" s="292"/>
      <c r="E20" s="292"/>
      <c r="F20" s="288"/>
      <c r="G20" s="288"/>
      <c r="H20" s="288"/>
    </row>
    <row r="21" spans="1:8">
      <c r="A21" s="290"/>
      <c r="B21" s="291"/>
      <c r="C21" s="291"/>
      <c r="D21" s="292"/>
      <c r="E21" s="292"/>
      <c r="F21" s="288"/>
      <c r="G21" s="288"/>
      <c r="H21" s="288"/>
    </row>
    <row r="22" spans="1:8">
      <c r="A22" s="290"/>
      <c r="B22" s="291"/>
      <c r="C22" s="291"/>
      <c r="D22" s="292"/>
      <c r="E22" s="292"/>
      <c r="F22" s="288"/>
      <c r="G22" s="288"/>
      <c r="H22" s="288"/>
    </row>
    <row r="23" spans="1:8">
      <c r="A23" s="290"/>
      <c r="B23" s="291"/>
      <c r="C23" s="291"/>
      <c r="D23" s="292"/>
      <c r="E23" s="292"/>
      <c r="F23" s="288"/>
      <c r="G23" s="288"/>
      <c r="H23" s="288"/>
    </row>
    <row r="24" spans="1:8">
      <c r="A24" s="290"/>
      <c r="B24" s="291"/>
      <c r="C24" s="291"/>
      <c r="D24" s="292"/>
      <c r="E24" s="292"/>
      <c r="F24" s="288"/>
      <c r="G24" s="288"/>
      <c r="H24" s="288"/>
    </row>
    <row r="25" spans="1:8" ht="6" customHeight="1">
      <c r="A25" s="293"/>
      <c r="B25" s="294"/>
      <c r="C25" s="294"/>
      <c r="D25" s="295"/>
      <c r="E25" s="295"/>
      <c r="F25" s="288"/>
      <c r="G25" s="288"/>
      <c r="H25" s="288"/>
    </row>
    <row r="26" spans="1:8" ht="0.6" hidden="1" customHeight="1">
      <c r="A26" s="296"/>
      <c r="B26" s="297"/>
      <c r="C26" s="297"/>
      <c r="D26" s="298"/>
      <c r="E26" s="298"/>
      <c r="F26" s="288"/>
      <c r="G26" s="288"/>
      <c r="H26" s="288"/>
    </row>
    <row r="27" spans="1:8" ht="30" customHeight="1">
      <c r="A27" s="786" t="s">
        <v>395</v>
      </c>
      <c r="B27" s="786"/>
      <c r="C27" s="786"/>
      <c r="D27" s="786"/>
      <c r="E27" s="786"/>
      <c r="F27" s="288"/>
      <c r="G27" s="288"/>
      <c r="H27" s="288"/>
    </row>
    <row r="28" spans="1:8">
      <c r="C28" s="299"/>
    </row>
    <row r="29" spans="1:8">
      <c r="A29" s="300" t="s">
        <v>35</v>
      </c>
      <c r="B29" s="301" t="str">
        <f>'Attach 3(JV)'!B24</f>
        <v/>
      </c>
      <c r="C29" s="299" t="s">
        <v>50</v>
      </c>
      <c r="D29" s="302" t="str">
        <f>'Attach 3(JV)'!E24</f>
        <v/>
      </c>
    </row>
    <row r="30" spans="1:8">
      <c r="A30" s="300" t="s">
        <v>36</v>
      </c>
      <c r="B30" s="302" t="str">
        <f>'Attach 3(JV)'!B25</f>
        <v/>
      </c>
      <c r="C30" s="299" t="s">
        <v>51</v>
      </c>
      <c r="D30" s="302" t="str">
        <f>'Attach 3(JV)'!E25</f>
        <v/>
      </c>
    </row>
    <row r="31" spans="1:8">
      <c r="B31" s="303"/>
      <c r="C31" s="299"/>
      <c r="D31" s="299"/>
      <c r="E31" s="303"/>
    </row>
    <row r="32" spans="1:8" hidden="1">
      <c r="A32" s="275" t="str">
        <f>A1</f>
        <v>Specification No. :CC/NT/W-SOLAR/DOM/T00/25/02354</v>
      </c>
      <c r="B32" s="276"/>
      <c r="C32" s="276"/>
      <c r="D32" s="276"/>
      <c r="E32" s="277" t="str">
        <f>E1</f>
        <v xml:space="preserve">Attachment-17 </v>
      </c>
    </row>
    <row r="33" spans="1:8" hidden="1"/>
    <row r="34" spans="1:8" ht="15" hidden="1">
      <c r="A34" s="784" t="str">
        <f>A3</f>
        <v>Bulk Contract for Supply &amp; Installation of Rooftop Solar projects on POWERGRID Buildings in Northern Region under PM Surya Ghar (PMSGY) Scheme</v>
      </c>
      <c r="B34" s="784"/>
      <c r="C34" s="784"/>
      <c r="D34" s="784"/>
      <c r="E34" s="784"/>
    </row>
    <row r="35" spans="1:8" hidden="1">
      <c r="A35" s="284"/>
    </row>
    <row r="36" spans="1:8" ht="15" hidden="1">
      <c r="A36" s="783" t="s">
        <v>119</v>
      </c>
      <c r="B36" s="783"/>
      <c r="C36" s="783"/>
      <c r="D36" s="783"/>
      <c r="E36" s="783"/>
      <c r="F36" s="279"/>
      <c r="G36" s="279"/>
      <c r="H36" s="279"/>
    </row>
    <row r="37" spans="1:8" hidden="1">
      <c r="A37" s="286"/>
      <c r="F37" s="279"/>
      <c r="G37" s="279"/>
      <c r="H37" s="279"/>
    </row>
    <row r="38" spans="1:8" hidden="1">
      <c r="A38" s="287" t="str">
        <f>'[2]Attach 3(JV)'!A15</f>
        <v>Name(s) and Addresse(s) of other partner(s)</v>
      </c>
      <c r="B38" s="286"/>
      <c r="C38" s="286"/>
      <c r="D38" s="14" t="str">
        <f>D7</f>
        <v>To:</v>
      </c>
      <c r="F38" s="279"/>
      <c r="G38" s="279"/>
      <c r="H38" s="279"/>
    </row>
    <row r="39" spans="1:8" hidden="1">
      <c r="A39" s="287" t="str">
        <f>'[2]Attach 3(JV)'!B16</f>
        <v/>
      </c>
      <c r="B39" s="286"/>
      <c r="C39" s="286"/>
      <c r="D39" s="11" t="str">
        <f>D8</f>
        <v>Contract Services</v>
      </c>
      <c r="F39" s="279"/>
      <c r="G39" s="279"/>
      <c r="H39" s="279"/>
    </row>
    <row r="40" spans="1:8" hidden="1">
      <c r="A40" s="12" t="s">
        <v>42</v>
      </c>
      <c r="B40" s="515" t="str">
        <f>'[2]Attach 3(JV)'!B17:D17</f>
        <v xml:space="preserve">…… ……. …….. …… ……. …….. </v>
      </c>
      <c r="C40" s="515"/>
      <c r="D40" s="11" t="str">
        <f>D9</f>
        <v>POWERGRID Energy Services Ltd</v>
      </c>
      <c r="F40" s="279"/>
      <c r="G40" s="279"/>
      <c r="H40" s="279"/>
    </row>
    <row r="41" spans="1:8" hidden="1">
      <c r="A41" s="12" t="s">
        <v>44</v>
      </c>
      <c r="B41" s="515" t="str">
        <f>'[2]Attach 3(JV)'!B18:D18</f>
        <v xml:space="preserve">…… ……. …….. …… ……. …….. </v>
      </c>
      <c r="C41" s="515"/>
      <c r="D41" s="11" t="str">
        <f>D10</f>
        <v>Plot no.42, Sector -44</v>
      </c>
      <c r="F41" s="279"/>
      <c r="G41" s="279"/>
      <c r="H41" s="279"/>
    </row>
    <row r="42" spans="1:8" hidden="1">
      <c r="B42" s="515" t="str">
        <f>'[2]Attach 3(JV)'!B19:D19</f>
        <v xml:space="preserve">…… ……. …….. …… ……. …….. </v>
      </c>
      <c r="C42" s="515"/>
      <c r="D42" s="11" t="str">
        <f>D11</f>
        <v>Gurugram (Haryana) - 122003</v>
      </c>
      <c r="F42" s="279"/>
      <c r="G42" s="279"/>
      <c r="H42" s="279"/>
    </row>
    <row r="43" spans="1:8" hidden="1">
      <c r="A43" s="286"/>
      <c r="B43" s="515" t="str">
        <f>'[2]Attach 3(JV)'!B20:D20</f>
        <v xml:space="preserve">…… ……. …….. …… ……. …….. </v>
      </c>
      <c r="C43" s="515"/>
      <c r="D43" s="11"/>
      <c r="F43" s="279"/>
      <c r="G43" s="279"/>
      <c r="H43" s="279"/>
    </row>
    <row r="44" spans="1:8" hidden="1">
      <c r="A44" s="280" t="s">
        <v>48</v>
      </c>
      <c r="F44" s="279"/>
      <c r="G44" s="279"/>
      <c r="H44" s="279"/>
    </row>
    <row r="45" spans="1:8" hidden="1">
      <c r="A45" s="286"/>
      <c r="F45" s="279"/>
      <c r="G45" s="279"/>
      <c r="H45" s="279"/>
    </row>
    <row r="46" spans="1:8" hidden="1">
      <c r="A46" s="781" t="s">
        <v>126</v>
      </c>
      <c r="B46" s="781"/>
      <c r="C46" s="781"/>
      <c r="D46" s="781"/>
      <c r="E46" s="781"/>
      <c r="F46" s="279"/>
      <c r="G46" s="279"/>
      <c r="H46" s="279"/>
    </row>
    <row r="47" spans="1:8" hidden="1">
      <c r="A47" s="286"/>
      <c r="B47" s="286"/>
      <c r="C47" s="286"/>
      <c r="D47" s="286"/>
      <c r="E47" s="286"/>
      <c r="F47" s="279"/>
      <c r="G47" s="279"/>
      <c r="H47" s="279"/>
    </row>
    <row r="48" spans="1:8" ht="49.5" hidden="1">
      <c r="A48" s="289" t="s">
        <v>76</v>
      </c>
      <c r="B48" s="782" t="s">
        <v>120</v>
      </c>
      <c r="C48" s="782"/>
      <c r="D48" s="289" t="s">
        <v>121</v>
      </c>
      <c r="E48" s="289" t="s">
        <v>122</v>
      </c>
      <c r="F48" s="279"/>
      <c r="G48" s="279"/>
      <c r="H48" s="279"/>
    </row>
    <row r="49" spans="1:8" hidden="1">
      <c r="A49" s="304">
        <v>1</v>
      </c>
      <c r="B49" s="780"/>
      <c r="C49" s="780"/>
      <c r="D49" s="305"/>
      <c r="E49" s="305"/>
      <c r="F49" s="279"/>
      <c r="G49" s="279"/>
      <c r="H49" s="279"/>
    </row>
    <row r="50" spans="1:8" hidden="1">
      <c r="A50" s="304">
        <v>2</v>
      </c>
      <c r="B50" s="780"/>
      <c r="C50" s="780"/>
      <c r="D50" s="305"/>
      <c r="E50" s="305"/>
      <c r="F50" s="279"/>
      <c r="G50" s="279"/>
      <c r="H50" s="279"/>
    </row>
    <row r="51" spans="1:8" hidden="1">
      <c r="A51" s="304">
        <v>3</v>
      </c>
      <c r="B51" s="780"/>
      <c r="C51" s="780"/>
      <c r="D51" s="305"/>
      <c r="E51" s="305"/>
      <c r="F51" s="279"/>
      <c r="G51" s="279"/>
      <c r="H51" s="279"/>
    </row>
    <row r="52" spans="1:8" hidden="1">
      <c r="A52" s="304">
        <v>4</v>
      </c>
      <c r="B52" s="780"/>
      <c r="C52" s="780"/>
      <c r="D52" s="305"/>
      <c r="E52" s="305"/>
      <c r="F52" s="279"/>
      <c r="G52" s="279"/>
      <c r="H52" s="279"/>
    </row>
    <row r="53" spans="1:8" hidden="1">
      <c r="A53" s="304">
        <v>5</v>
      </c>
      <c r="B53" s="780"/>
      <c r="C53" s="780"/>
      <c r="D53" s="305"/>
      <c r="E53" s="305"/>
      <c r="F53" s="279"/>
      <c r="G53" s="279"/>
      <c r="H53" s="279"/>
    </row>
    <row r="54" spans="1:8" hidden="1">
      <c r="A54" s="304">
        <v>6</v>
      </c>
      <c r="B54" s="780"/>
      <c r="C54" s="780"/>
      <c r="D54" s="305"/>
      <c r="E54" s="305"/>
      <c r="F54" s="279"/>
      <c r="G54" s="279"/>
      <c r="H54" s="279"/>
    </row>
    <row r="55" spans="1:8" hidden="1">
      <c r="A55" s="286"/>
      <c r="B55" s="286"/>
      <c r="C55" s="286"/>
      <c r="D55" s="286"/>
      <c r="E55" s="286"/>
      <c r="F55" s="279"/>
      <c r="G55" s="279"/>
      <c r="H55" s="279"/>
    </row>
    <row r="56" spans="1:8" ht="15" hidden="1">
      <c r="A56" s="306"/>
      <c r="B56" s="306"/>
      <c r="C56" s="306"/>
      <c r="D56" s="306"/>
      <c r="E56" s="306"/>
      <c r="F56" s="279"/>
      <c r="G56" s="279"/>
      <c r="H56" s="279"/>
    </row>
    <row r="57" spans="1:8" ht="15" hidden="1">
      <c r="A57" s="306" t="s">
        <v>35</v>
      </c>
      <c r="B57" s="301" t="str">
        <f>B29</f>
        <v/>
      </c>
      <c r="C57" s="306" t="s">
        <v>50</v>
      </c>
      <c r="D57" s="306" t="str">
        <f>D29</f>
        <v/>
      </c>
      <c r="E57" s="306"/>
      <c r="F57" s="279"/>
      <c r="G57" s="279"/>
      <c r="H57" s="279"/>
    </row>
    <row r="58" spans="1:8" ht="15" hidden="1">
      <c r="A58" s="306" t="s">
        <v>36</v>
      </c>
      <c r="B58" s="306" t="str">
        <f>B30</f>
        <v/>
      </c>
      <c r="C58" s="306" t="s">
        <v>51</v>
      </c>
      <c r="D58" s="306" t="str">
        <f>D30</f>
        <v/>
      </c>
      <c r="E58" s="306"/>
      <c r="F58" s="279"/>
      <c r="G58" s="279"/>
      <c r="H58" s="279"/>
    </row>
    <row r="59" spans="1:8" ht="15" hidden="1">
      <c r="A59" s="306"/>
      <c r="B59" s="306"/>
      <c r="C59" s="306"/>
      <c r="D59" s="306"/>
      <c r="E59" s="306"/>
      <c r="F59" s="279"/>
      <c r="G59" s="279"/>
      <c r="H59" s="279"/>
    </row>
    <row r="60" spans="1:8" hidden="1">
      <c r="A60" s="275" t="str">
        <f>A32</f>
        <v>Specification No. :CC/NT/W-SOLAR/DOM/T00/25/02354</v>
      </c>
      <c r="B60" s="276"/>
      <c r="C60" s="276"/>
      <c r="D60" s="276"/>
      <c r="E60" s="277" t="str">
        <f>E32</f>
        <v xml:space="preserve">Attachment-17 </v>
      </c>
      <c r="F60" s="279"/>
      <c r="G60" s="279"/>
      <c r="H60" s="279"/>
    </row>
    <row r="61" spans="1:8" hidden="1">
      <c r="F61" s="279"/>
      <c r="G61" s="279"/>
      <c r="H61" s="279"/>
    </row>
    <row r="62" spans="1:8" ht="15" hidden="1">
      <c r="A62" s="784" t="str">
        <f>A34</f>
        <v>Bulk Contract for Supply &amp; Installation of Rooftop Solar projects on POWERGRID Buildings in Northern Region under PM Surya Ghar (PMSGY) Scheme</v>
      </c>
      <c r="B62" s="784"/>
      <c r="C62" s="784"/>
      <c r="D62" s="784"/>
      <c r="E62" s="784"/>
      <c r="F62" s="279"/>
      <c r="G62" s="279"/>
      <c r="H62" s="279"/>
    </row>
    <row r="63" spans="1:8" hidden="1">
      <c r="A63" s="284"/>
      <c r="F63" s="279"/>
      <c r="G63" s="279"/>
      <c r="H63" s="279"/>
    </row>
    <row r="64" spans="1:8" ht="15" hidden="1">
      <c r="A64" s="783" t="s">
        <v>119</v>
      </c>
      <c r="B64" s="783"/>
      <c r="C64" s="783"/>
      <c r="D64" s="783"/>
      <c r="E64" s="783"/>
      <c r="F64" s="279"/>
      <c r="G64" s="279"/>
      <c r="H64" s="279"/>
    </row>
    <row r="65" spans="1:8" hidden="1">
      <c r="A65" s="286"/>
      <c r="F65" s="279"/>
      <c r="G65" s="279"/>
      <c r="H65" s="279"/>
    </row>
    <row r="66" spans="1:8" hidden="1">
      <c r="A66" s="287" t="str">
        <f>'[2]Attach 3(JV)'!A15</f>
        <v>Name(s) and Addresse(s) of other partner(s)</v>
      </c>
      <c r="B66" s="286"/>
      <c r="C66" s="286"/>
      <c r="D66" s="14" t="str">
        <f>D7</f>
        <v>To:</v>
      </c>
      <c r="F66" s="279"/>
      <c r="G66" s="279"/>
      <c r="H66" s="279"/>
    </row>
    <row r="67" spans="1:8" hidden="1">
      <c r="A67" s="287" t="str">
        <f>'[2]Attach 3(JV)'!E16</f>
        <v/>
      </c>
      <c r="B67" s="286"/>
      <c r="C67" s="286"/>
      <c r="D67" s="11" t="str">
        <f>D8</f>
        <v>Contract Services</v>
      </c>
      <c r="F67" s="279"/>
      <c r="G67" s="279"/>
      <c r="H67" s="279"/>
    </row>
    <row r="68" spans="1:8" hidden="1">
      <c r="A68" s="12" t="s">
        <v>42</v>
      </c>
      <c r="B68" s="515" t="str">
        <f>'[2]Attach 3(JV)'!E17</f>
        <v/>
      </c>
      <c r="C68" s="515"/>
      <c r="D68" s="11" t="str">
        <f>D9</f>
        <v>POWERGRID Energy Services Ltd</v>
      </c>
      <c r="F68" s="279"/>
      <c r="G68" s="279"/>
      <c r="H68" s="279"/>
    </row>
    <row r="69" spans="1:8" hidden="1">
      <c r="A69" s="12" t="s">
        <v>44</v>
      </c>
      <c r="B69" s="515" t="str">
        <f>'[2]Attach 3(JV)'!E18</f>
        <v/>
      </c>
      <c r="C69" s="515"/>
      <c r="D69" s="11" t="str">
        <f>D10</f>
        <v>Plot no.42, Sector -44</v>
      </c>
      <c r="F69" s="279"/>
      <c r="G69" s="279"/>
      <c r="H69" s="279"/>
    </row>
    <row r="70" spans="1:8" hidden="1">
      <c r="B70" s="515" t="str">
        <f>'[2]Attach 3(JV)'!E19</f>
        <v/>
      </c>
      <c r="C70" s="515"/>
      <c r="D70" s="11" t="str">
        <f>D11</f>
        <v>Gurugram (Haryana) - 122003</v>
      </c>
      <c r="F70" s="279"/>
      <c r="G70" s="279"/>
      <c r="H70" s="279"/>
    </row>
    <row r="71" spans="1:8" hidden="1">
      <c r="A71" s="286"/>
      <c r="B71" s="515" t="str">
        <f>'[2]Attach 3(JV)'!E20</f>
        <v/>
      </c>
      <c r="C71" s="515"/>
      <c r="D71" s="11"/>
      <c r="F71" s="279"/>
      <c r="G71" s="279"/>
      <c r="H71" s="279"/>
    </row>
    <row r="72" spans="1:8" hidden="1">
      <c r="A72" s="280" t="s">
        <v>48</v>
      </c>
      <c r="F72" s="279"/>
      <c r="G72" s="279"/>
      <c r="H72" s="279"/>
    </row>
    <row r="73" spans="1:8" hidden="1">
      <c r="A73" s="286"/>
      <c r="F73" s="279"/>
      <c r="G73" s="279"/>
      <c r="H73" s="279"/>
    </row>
    <row r="74" spans="1:8" hidden="1">
      <c r="A74" s="781" t="s">
        <v>126</v>
      </c>
      <c r="B74" s="781"/>
      <c r="C74" s="781"/>
      <c r="D74" s="781"/>
      <c r="E74" s="781"/>
      <c r="F74" s="279"/>
      <c r="G74" s="279"/>
      <c r="H74" s="279"/>
    </row>
    <row r="75" spans="1:8" hidden="1">
      <c r="A75" s="286"/>
      <c r="B75" s="286"/>
      <c r="C75" s="286"/>
      <c r="D75" s="286"/>
      <c r="E75" s="286"/>
      <c r="F75" s="279"/>
      <c r="G75" s="279"/>
      <c r="H75" s="279"/>
    </row>
    <row r="76" spans="1:8" ht="49.5" hidden="1">
      <c r="A76" s="289" t="s">
        <v>76</v>
      </c>
      <c r="B76" s="782" t="s">
        <v>120</v>
      </c>
      <c r="C76" s="782"/>
      <c r="D76" s="289" t="s">
        <v>121</v>
      </c>
      <c r="E76" s="289" t="s">
        <v>122</v>
      </c>
      <c r="F76" s="279"/>
      <c r="G76" s="279"/>
      <c r="H76" s="279"/>
    </row>
    <row r="77" spans="1:8" hidden="1">
      <c r="A77" s="304">
        <v>1</v>
      </c>
      <c r="B77" s="780"/>
      <c r="C77" s="780"/>
      <c r="D77" s="305"/>
      <c r="E77" s="305"/>
      <c r="F77" s="279"/>
      <c r="G77" s="279"/>
      <c r="H77" s="279"/>
    </row>
    <row r="78" spans="1:8" hidden="1">
      <c r="A78" s="304">
        <v>2</v>
      </c>
      <c r="B78" s="780"/>
      <c r="C78" s="780"/>
      <c r="D78" s="305"/>
      <c r="E78" s="305"/>
      <c r="F78" s="279"/>
      <c r="G78" s="279"/>
      <c r="H78" s="279"/>
    </row>
    <row r="79" spans="1:8" hidden="1">
      <c r="A79" s="304">
        <v>3</v>
      </c>
      <c r="B79" s="780"/>
      <c r="C79" s="780"/>
      <c r="D79" s="305"/>
      <c r="E79" s="305"/>
      <c r="F79" s="279"/>
      <c r="G79" s="279"/>
      <c r="H79" s="279"/>
    </row>
    <row r="80" spans="1:8" hidden="1">
      <c r="A80" s="304">
        <v>4</v>
      </c>
      <c r="B80" s="780"/>
      <c r="C80" s="780"/>
      <c r="D80" s="305"/>
      <c r="E80" s="305"/>
      <c r="F80" s="279"/>
      <c r="G80" s="279"/>
      <c r="H80" s="279"/>
    </row>
    <row r="81" spans="1:8" hidden="1">
      <c r="A81" s="304">
        <v>5</v>
      </c>
      <c r="B81" s="780"/>
      <c r="C81" s="780"/>
      <c r="D81" s="305"/>
      <c r="E81" s="305"/>
      <c r="F81" s="279"/>
      <c r="G81" s="279"/>
      <c r="H81" s="279"/>
    </row>
    <row r="82" spans="1:8" hidden="1">
      <c r="A82" s="304">
        <v>6</v>
      </c>
      <c r="B82" s="780"/>
      <c r="C82" s="780"/>
      <c r="D82" s="305"/>
      <c r="E82" s="305"/>
      <c r="F82" s="279"/>
      <c r="G82" s="279"/>
      <c r="H82" s="279"/>
    </row>
    <row r="83" spans="1:8" hidden="1">
      <c r="A83" s="286"/>
      <c r="B83" s="286"/>
      <c r="C83" s="286"/>
      <c r="D83" s="286"/>
      <c r="E83" s="286"/>
      <c r="F83" s="279"/>
      <c r="G83" s="279"/>
      <c r="H83" s="279"/>
    </row>
    <row r="84" spans="1:8" ht="15" hidden="1">
      <c r="A84" s="306"/>
      <c r="B84" s="306"/>
      <c r="C84" s="306"/>
      <c r="D84" s="306"/>
      <c r="E84" s="306"/>
      <c r="F84" s="279"/>
      <c r="G84" s="279"/>
      <c r="H84" s="279"/>
    </row>
    <row r="85" spans="1:8" ht="15" hidden="1">
      <c r="A85" s="306" t="s">
        <v>35</v>
      </c>
      <c r="B85" s="301" t="str">
        <f>B57</f>
        <v/>
      </c>
      <c r="C85" s="306" t="s">
        <v>50</v>
      </c>
      <c r="D85" s="306" t="str">
        <f>D57</f>
        <v/>
      </c>
      <c r="E85" s="306"/>
      <c r="F85" s="279"/>
      <c r="G85" s="279"/>
      <c r="H85" s="279"/>
    </row>
    <row r="86" spans="1:8" ht="15" hidden="1">
      <c r="A86" s="306" t="s">
        <v>36</v>
      </c>
      <c r="B86" s="306" t="str">
        <f>B58</f>
        <v/>
      </c>
      <c r="C86" s="306" t="s">
        <v>51</v>
      </c>
      <c r="D86" s="306" t="str">
        <f>D58</f>
        <v/>
      </c>
      <c r="E86" s="306"/>
      <c r="F86" s="279"/>
      <c r="G86" s="279"/>
      <c r="H86" s="279"/>
    </row>
    <row r="87" spans="1:8" ht="15" hidden="1">
      <c r="A87" s="306"/>
      <c r="B87" s="306"/>
      <c r="C87" s="306"/>
      <c r="D87" s="306"/>
      <c r="E87" s="306"/>
      <c r="F87" s="279"/>
      <c r="G87" s="279"/>
      <c r="H87" s="279"/>
    </row>
    <row r="88" spans="1:8" hidden="1">
      <c r="A88" s="307"/>
      <c r="B88" s="307"/>
      <c r="C88" s="307"/>
      <c r="D88" s="307"/>
      <c r="E88" s="307"/>
      <c r="F88" s="279"/>
      <c r="G88" s="279"/>
      <c r="H88" s="27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4kc2i2XbVtDCOT4OCHThbmE0ScpgzYA2aGAbpx1lXe1DBGbm+G3/tCnHaVkjK1fkQGnfrK5TBYmBjiAeB0Pp/g==" saltValue="oIPZguY5575Un1mN1kqx4w==" spinCount="100000" sheet="1" objects="1" scenarios="1"/>
  <customSheetViews>
    <customSheetView guid="{AA750348-930C-43DE-ADD0-8D60980F5013}"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1"/>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8" fitToHeight="0" orientation="portrait" r:id="rId2"/>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3"/>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 right="0" top="0" bottom="0" header="0" footer="0"/>
      <pageSetup scale="97" fitToHeight="0" orientation="portrait" r:id="rId4"/>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7" fitToHeight="0" orientation="portrait" r:id="rId5"/>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 right="0" top="0" bottom="0" header="0" footer="0"/>
      <pageSetup scale="97" fitToHeight="0" orientation="portrait" r:id="rId6"/>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 right="0" top="0" bottom="0" header="0" footer="0"/>
      <pageSetup scale="97" fitToHeight="0" orientation="portrait" r:id="rId7"/>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 right="0" top="0" bottom="0" header="0" footer="0"/>
      <pageSetup scale="97" fitToHeight="0" orientation="portrait" r:id="rId8"/>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9"/>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10"/>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 right="0" top="0" bottom="0" header="0" footer="0"/>
      <pageSetup scale="97" fitToHeight="0" orientation="portrait" r:id="rId11"/>
    </customSheetView>
    <customSheetView guid="{CB7CD015-9A92-451A-BEF4-2BC98E3768DD}" showPageBreaks="1" fitToPage="1" printArea="1" hiddenRows="1" view="pageBreakPreview">
      <selection activeCell="A19" sqref="A19"/>
      <rowBreaks count="1" manualBreakCount="1">
        <brk id="31" max="4" man="1"/>
      </rowBreaks>
      <pageMargins left="0" right="0" top="0" bottom="0" header="0" footer="0"/>
      <pageSetup fitToHeight="0" orientation="portrait" r:id="rId12"/>
    </customSheetView>
    <customSheetView guid="{44C1C443-3199-4288-884A-D16AF7B2CD69}" showPageBreaks="1" fitToPage="1" printArea="1" hiddenRows="1" view="pageBreakPreview">
      <selection activeCell="A19" sqref="A19"/>
      <rowBreaks count="1" manualBreakCount="1">
        <brk id="31" max="4" man="1"/>
      </rowBreaks>
      <pageMargins left="0" right="0" top="0" bottom="0" header="0" footer="0"/>
      <pageSetup fitToHeight="0" orientation="portrait" r:id="rId13"/>
    </customSheetView>
    <customSheetView guid="{82E8A0F5-0020-4355-95CF-28601763A783}" showPageBreaks="1" fitToPage="1" printArea="1" hiddenRows="1" view="pageBreakPreview" topLeftCell="A19">
      <selection activeCell="A19" sqref="A19"/>
      <rowBreaks count="1" manualBreakCount="1">
        <brk id="31" max="4" man="1"/>
      </rowBreaks>
      <pageMargins left="0" right="0" top="0" bottom="0" header="0" footer="0"/>
      <pageSetup fitToHeight="0" orientation="portrait" r:id="rId14"/>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7A9EA6D6-4DDF-43D9-92E6-C6AFAD14E266}" fitToPage="1" hiddenRows="1" topLeftCell="A11">
      <selection activeCell="A19" sqref="A19"/>
      <pageMargins left="0" right="0" top="0" bottom="0" header="0" footer="0"/>
      <pageSetup paperSize="9" fitToHeight="0" orientation="portrait" r:id="rId17"/>
    </customSheetView>
    <customSheetView guid="{F9FE2C60-2849-4C32-B532-2B1A89FFA9CD}" fitToPage="1" hiddenRows="1" topLeftCell="A19">
      <selection activeCell="A19" sqref="A19"/>
      <pageMargins left="0" right="0" top="0" bottom="0" header="0" footer="0"/>
      <pageSetup paperSize="9" fitToHeight="0" orientation="portrait" r:id="rId18"/>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9"/>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 right="0" top="0" bottom="0" header="0" footer="0"/>
      <pageSetup scale="97" fitToHeight="0" orientation="portrait" r:id="rId20"/>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 right="0" top="0" bottom="0" header="0" footer="0"/>
      <pageSetup scale="97" fitToHeight="0" orientation="portrait" r:id="rId21"/>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 right="0" top="0" bottom="0" header="0" footer="0"/>
      <pageSetup scale="97" fitToHeight="0" orientation="portrait" r:id="rId22"/>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 right="0" top="0" bottom="0" header="0" footer="0"/>
      <pageSetup scale="98" fitToHeight="0" orientation="portrait" r:id="rId23"/>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 right="0" top="0" bottom="0" header="0" footer="0"/>
      <pageSetup scale="98" fitToHeight="0" orientation="portrait" r:id="rId24"/>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 right="0" top="0" bottom="0" header="0" footer="0"/>
      <pageSetup scale="97" fitToHeight="0" orientation="portrait" r:id="rId25"/>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 right="0" top="0" bottom="0" header="0" footer="0"/>
      <pageSetup scale="97" fitToHeight="0" orientation="portrait" r:id="rId26"/>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7"/>
    </customSheetView>
    <customSheetView guid="{CD28740F-9825-447C-B887-B18F0232D126}" showPageBreaks="1" showGridLines="0" fitToPage="1" printArea="1" hiddenRows="1" view="pageBreakPreview">
      <selection activeCell="A19" sqref="A19"/>
      <rowBreaks count="2" manualBreakCount="2">
        <brk id="30" max="4" man="1"/>
        <brk id="31" max="4" man="1"/>
      </rowBreaks>
      <pageMargins left="0" right="0" top="0" bottom="0" header="0" footer="0"/>
      <pageSetup scale="97" fitToHeight="0" orientation="portrait" r:id="rId28"/>
    </customSheetView>
    <customSheetView guid="{271CB310-10A0-48C2-B1DD-ECB38F94B35B}" showPageBreaks="1" showGridLines="0" fitToPage="1" printArea="1" hiddenRows="1" view="pageBreakPreview" topLeftCell="A3">
      <selection activeCell="A19" sqref="A19"/>
      <rowBreaks count="2" manualBreakCount="2">
        <brk id="30" max="4" man="1"/>
        <brk id="31" max="4" man="1"/>
      </rowBreaks>
      <pageMargins left="0" right="0" top="0" bottom="0" header="0" footer="0"/>
      <pageSetup scale="97" fitToHeight="0" orientation="portrait" r:id="rId29"/>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A60:E83">
    <cfRule type="expression" dxfId="8" priority="1" stopIfTrue="1">
      <formula>$Z$2&lt;2</formula>
    </cfRule>
  </conditionalFormatting>
  <conditionalFormatting sqref="B32:B56 A32:A59 C32:E59 B58:B59 B84 A84:A88 C84:E88 B86:B88">
    <cfRule type="expression" dxfId="7" priority="2" stopIfTrue="1">
      <formula>$Z$2&lt;1</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topLeftCell="A3" zoomScaleNormal="100" zoomScaleSheetLayoutView="100" workbookViewId="0">
      <selection activeCell="A5" sqref="A5:E5"/>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8" width="9.140625" style="25"/>
    <col min="9" max="16384" width="9.140625" style="26"/>
  </cols>
  <sheetData>
    <row r="1" spans="1:9">
      <c r="A1" s="22" t="str">
        <f>Basic!A3&amp;Basic!B3</f>
        <v>Specification No. :CC/NT/W-SOLAR/DOM/T00/25/02354</v>
      </c>
      <c r="B1" s="23"/>
      <c r="C1" s="23"/>
      <c r="D1" s="23"/>
      <c r="E1" s="24" t="str">
        <f>"Attachment-18 "</f>
        <v xml:space="preserve">Attachment-18 </v>
      </c>
    </row>
    <row r="3" spans="1:9" ht="128.25"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20.100000000000001" customHeight="1">
      <c r="A4" s="29"/>
      <c r="H4" s="31"/>
      <c r="I4" s="10"/>
    </row>
    <row r="5" spans="1:9" ht="20.100000000000001" customHeight="1">
      <c r="A5" s="513" t="s">
        <v>396</v>
      </c>
      <c r="B5" s="513"/>
      <c r="C5" s="513"/>
      <c r="D5" s="513"/>
      <c r="E5" s="51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c r="A8" s="776" t="str">
        <f>'Attach 3(JV)'!A8</f>
        <v/>
      </c>
      <c r="B8" s="776"/>
      <c r="C8" s="776"/>
      <c r="D8" s="776"/>
      <c r="E8" s="151" t="str">
        <f>'Attach 3(JV)'!E8</f>
        <v>Contract Services</v>
      </c>
      <c r="H8" s="31"/>
      <c r="I8" s="10"/>
    </row>
    <row r="9" spans="1:9" ht="20.100000000000001" customHeight="1">
      <c r="A9" s="12" t="s">
        <v>42</v>
      </c>
      <c r="B9" s="691" t="str">
        <f>'Attach 3(JV)'!B9</f>
        <v/>
      </c>
      <c r="C9" s="691"/>
      <c r="D9" s="691"/>
      <c r="E9" s="151" t="str">
        <f>'Attach 3(JV)'!E9</f>
        <v>POWERGRID Energy Services Ltd</v>
      </c>
      <c r="H9" s="31"/>
      <c r="I9" s="10"/>
    </row>
    <row r="10" spans="1:9" ht="20.100000000000001" customHeight="1">
      <c r="A10" s="12" t="s">
        <v>44</v>
      </c>
      <c r="B10" s="691" t="str">
        <f>'Attach 3(JV)'!B10</f>
        <v/>
      </c>
      <c r="C10" s="691"/>
      <c r="D10" s="691"/>
      <c r="E10" s="151" t="str">
        <f>'Attach 3(JV)'!E10</f>
        <v>Plot no.42, Sector -44</v>
      </c>
      <c r="H10" s="31"/>
      <c r="I10" s="10"/>
    </row>
    <row r="11" spans="1:9" ht="20.100000000000001" customHeight="1">
      <c r="B11" s="691" t="str">
        <f>'Attach 3(JV)'!B11</f>
        <v/>
      </c>
      <c r="C11" s="691"/>
      <c r="D11" s="691"/>
      <c r="E11" s="151" t="str">
        <f>'Attach 3(JV)'!E11</f>
        <v>Gurugram (Haryana) - 122003</v>
      </c>
    </row>
    <row r="12" spans="1:9" ht="18" customHeight="1">
      <c r="A12" s="33"/>
      <c r="B12" s="691" t="str">
        <f>'Attach 3(JV)'!B12</f>
        <v/>
      </c>
      <c r="C12" s="691"/>
      <c r="D12" s="691"/>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48</v>
      </c>
    </row>
    <row r="16" spans="1:9" ht="16.5" customHeight="1">
      <c r="A16" s="692" t="s">
        <v>397</v>
      </c>
      <c r="B16" s="692"/>
      <c r="C16" s="692"/>
      <c r="D16" s="692"/>
      <c r="E16" s="692"/>
    </row>
    <row r="17" spans="1:8" ht="16.5" customHeight="1">
      <c r="A17" s="692"/>
      <c r="B17" s="692"/>
      <c r="C17" s="692"/>
      <c r="D17" s="692"/>
      <c r="E17" s="692"/>
    </row>
    <row r="18" spans="1:8" ht="16.5" customHeight="1">
      <c r="A18" s="692"/>
      <c r="B18" s="692"/>
      <c r="C18" s="692"/>
      <c r="D18" s="692"/>
      <c r="E18" s="692"/>
    </row>
    <row r="19" spans="1:8" ht="16.5" customHeight="1">
      <c r="A19" s="692"/>
      <c r="B19" s="692"/>
      <c r="C19" s="692"/>
      <c r="D19" s="692"/>
      <c r="E19" s="692"/>
    </row>
    <row r="20" spans="1:8" ht="16.5" customHeight="1">
      <c r="A20" s="692"/>
      <c r="B20" s="692"/>
      <c r="C20" s="692"/>
      <c r="D20" s="692"/>
      <c r="E20" s="692"/>
    </row>
    <row r="21" spans="1:8" ht="16.5" customHeight="1">
      <c r="A21" s="692"/>
      <c r="B21" s="692"/>
      <c r="C21" s="692"/>
      <c r="D21" s="692"/>
      <c r="E21" s="692"/>
    </row>
    <row r="22" spans="1:8" ht="16.5" customHeight="1">
      <c r="A22" s="692"/>
      <c r="B22" s="692"/>
      <c r="C22" s="692"/>
      <c r="D22" s="692"/>
      <c r="E22" s="692"/>
    </row>
    <row r="23" spans="1:8" ht="16.5" customHeight="1">
      <c r="A23" s="692"/>
      <c r="B23" s="692"/>
      <c r="C23" s="692"/>
      <c r="D23" s="692"/>
      <c r="E23" s="692"/>
      <c r="F23" s="35"/>
      <c r="G23" s="35"/>
      <c r="H23" s="35"/>
    </row>
    <row r="24" spans="1:8" ht="16.5" customHeight="1">
      <c r="A24" s="692"/>
      <c r="B24" s="692"/>
      <c r="C24" s="692"/>
      <c r="D24" s="692"/>
      <c r="E24" s="692"/>
    </row>
    <row r="25" spans="1:8" ht="16.5" customHeight="1">
      <c r="A25" s="692"/>
      <c r="B25" s="692"/>
      <c r="C25" s="692"/>
      <c r="D25" s="692"/>
      <c r="E25" s="692"/>
    </row>
    <row r="27" spans="1:8">
      <c r="A27" s="36"/>
    </row>
    <row r="29" spans="1:8">
      <c r="D29" s="38"/>
    </row>
    <row r="30" spans="1:8">
      <c r="A30" s="37" t="s">
        <v>35</v>
      </c>
      <c r="B30" s="71" t="str">
        <f>'Attach 3(JV)'!B24</f>
        <v/>
      </c>
      <c r="C30" s="40"/>
      <c r="D30" s="38" t="s">
        <v>50</v>
      </c>
      <c r="E30" s="245" t="str">
        <f>'Attach 3(JV)'!E24</f>
        <v/>
      </c>
    </row>
    <row r="31" spans="1:8">
      <c r="A31" s="37" t="s">
        <v>36</v>
      </c>
      <c r="B31" s="245" t="str">
        <f>'Attach 3(JV)'!B25</f>
        <v/>
      </c>
      <c r="C31" s="40"/>
      <c r="D31" s="38" t="s">
        <v>51</v>
      </c>
      <c r="E31" s="245" t="str">
        <f>'Attach 3(JV)'!E25</f>
        <v/>
      </c>
    </row>
    <row r="32" spans="1:8">
      <c r="B32" s="40"/>
      <c r="C32" s="40"/>
      <c r="D32" s="38"/>
      <c r="E32" s="40"/>
    </row>
    <row r="34" spans="1:1">
      <c r="A34" s="39"/>
    </row>
    <row r="37" spans="1:1">
      <c r="A37" s="39"/>
    </row>
    <row r="39" spans="1:1">
      <c r="A39" s="39"/>
    </row>
    <row r="41" spans="1:1">
      <c r="A41" s="39"/>
    </row>
  </sheetData>
  <sheetProtection algorithmName="SHA-512" hashValue="HpjAO3Mfe+JJfWUUP5Uzh8/K4MXda418hobfmo/XFccVLN5dN7zO/WKJ6o6DagOBw0B89YemrdBAbFzHAYAGkQ==" saltValue="zUil82bWDoUS9vmWEwoKuw==" spinCount="100000" sheet="1" objects="1" scenarios="1"/>
  <customSheetViews>
    <customSheetView guid="{AA750348-930C-43DE-ADD0-8D60980F5013}" showPageBreaks="1" printArea="1" hiddenRows="1" view="pageBreakPreview">
      <selection activeCell="A5" sqref="A5:E5"/>
      <pageMargins left="0" right="0" top="0" bottom="0" header="0" footer="0"/>
      <pageSetup orientation="portrait" r:id="rId1"/>
    </customSheetView>
    <customSheetView guid="{012A8702-091E-4FD1-8E26-12B65B8B3B8C}" showPageBreaks="1" printArea="1" hiddenRows="1" view="pageBreakPreview" topLeftCell="A14">
      <selection activeCell="A16" sqref="A16:E25"/>
      <pageMargins left="0" right="0" top="0" bottom="0" header="0" footer="0"/>
      <pageSetup orientation="portrait" r:id="rId2"/>
    </customSheetView>
    <customSheetView guid="{0D490C87-B003-4943-9825-ACE0B8E7CC06}" showPageBreaks="1" printArea="1" hiddenRows="1" view="pageBreakPreview" topLeftCell="A7">
      <selection activeCell="A16" sqref="A16:E25"/>
      <pageMargins left="0" right="0" top="0" bottom="0" header="0" footer="0"/>
      <pageSetup orientation="portrait" r:id="rId3"/>
    </customSheetView>
    <customSheetView guid="{4D67A8FB-66CE-4EFD-8932-C754BE25ED43}" showPageBreaks="1" printArea="1" hiddenRows="1" view="pageBreakPreview">
      <selection activeCell="D2" sqref="D2"/>
      <pageMargins left="0" right="0" top="0" bottom="0" header="0" footer="0"/>
      <pageSetup orientation="portrait" r:id="rId4"/>
    </customSheetView>
    <customSheetView guid="{B07CB001-8FAF-40AD-8AD5-A65A64B33B35}" showPageBreaks="1" printArea="1" hiddenRows="1" view="pageBreakPreview">
      <selection activeCell="A2" sqref="A2"/>
      <pageMargins left="0" right="0" top="0" bottom="0" header="0" footer="0"/>
      <pageSetup orientation="portrait" r:id="rId5"/>
    </customSheetView>
    <customSheetView guid="{8CF338B0-8CA3-4AF4-816D-CB7A6D8E33BC}" showPageBreaks="1" printArea="1" hiddenRows="1" view="pageBreakPreview" topLeftCell="A17">
      <selection activeCell="H6" sqref="H6"/>
      <pageMargins left="0" right="0" top="0" bottom="0" header="0" footer="0"/>
      <pageSetup orientation="portrait" r:id="rId6"/>
    </customSheetView>
    <customSheetView guid="{D05C69EC-C4A6-4AED-AFBA-A3044FD4B3FB}" showPageBreaks="1" printArea="1" hiddenRows="1" view="pageBreakPreview" topLeftCell="A2">
      <selection activeCell="H6" sqref="H6"/>
      <pageMargins left="0" right="0" top="0" bottom="0" header="0" footer="0"/>
      <pageSetup orientation="portrait" r:id="rId7"/>
    </customSheetView>
    <customSheetView guid="{BE615921-12B2-47E1-81BB-292B559B4C46}" showPageBreaks="1" printArea="1" hiddenRows="1" view="pageBreakPreview" topLeftCell="A5">
      <selection activeCell="A16" sqref="A16:E25"/>
      <pageMargins left="0" right="0" top="0" bottom="0" header="0" footer="0"/>
      <pageSetup orientation="portrait" r:id="rId8"/>
    </customSheetView>
    <customSheetView guid="{13A93EBF-985A-49FD-9FE0-DC75D238EC8C}" showPageBreaks="1" printArea="1" hiddenRows="1" view="pageBreakPreview">
      <selection activeCell="A16" sqref="A16:E25"/>
      <pageMargins left="0" right="0" top="0" bottom="0" header="0" footer="0"/>
      <pageSetup orientation="portrait" r:id="rId9"/>
    </customSheetView>
    <customSheetView guid="{1E2D7167-D6B7-4690-9A83-BF768C4223A4}" showPageBreaks="1" printArea="1" hiddenRows="1" view="pageBreakPreview" topLeftCell="A14">
      <selection activeCell="E11" sqref="E11"/>
      <pageMargins left="0" right="0" top="0" bottom="0" header="0" footer="0"/>
      <pageSetup orientation="portrait" r:id="rId10"/>
    </customSheetView>
    <customSheetView guid="{7A88FC7A-7690-48AB-B789-172043AFADC8}" showPageBreaks="1" printArea="1" hiddenRows="1" view="pageBreakPreview">
      <selection activeCell="E6" sqref="E6"/>
      <pageMargins left="0" right="0" top="0" bottom="0" header="0" footer="0"/>
      <pageSetup orientation="portrait" r:id="rId11"/>
    </customSheetView>
    <customSheetView guid="{CB7CD015-9A92-451A-BEF4-2BC98E3768DD}" showPageBreaks="1" printArea="1" hiddenRows="1" view="pageBreakPreview" topLeftCell="A5">
      <selection activeCell="A16" sqref="A16:E25"/>
      <pageMargins left="0" right="0" top="0" bottom="0" header="0" footer="0"/>
      <pageSetup orientation="portrait" r:id="rId12"/>
    </customSheetView>
    <customSheetView guid="{44C1C443-3199-4288-884A-D16AF7B2CD69}" showPageBreaks="1" printArea="1" hiddenRows="1" view="pageBreakPreview" topLeftCell="A5">
      <selection activeCell="A16" sqref="A16:E25"/>
      <pageMargins left="0" right="0" top="0" bottom="0" header="0" footer="0"/>
      <pageSetup orientation="portrait" r:id="rId13"/>
    </customSheetView>
    <customSheetView guid="{82C64B11-1F50-45B5-B7BB-9F1DC733C833}" showPageBreaks="1" printArea="1" hiddenRows="1" view="pageBreakPreview" topLeftCell="A2">
      <selection activeCell="B75" sqref="B75:C75"/>
      <pageMargins left="0" right="0" top="0" bottom="0" header="0" footer="0"/>
      <pageSetup orientation="portrait" r:id="rId14"/>
    </customSheetView>
    <customSheetView guid="{CFBF18EC-8277-4311-991B-395AF21BB33B}" showPageBreaks="1" printArea="1" hiddenRows="1" view="pageBreakPreview" topLeftCell="A14">
      <selection activeCell="E11" sqref="E11"/>
      <pageMargins left="0" right="0" top="0" bottom="0" header="0" footer="0"/>
      <pageSetup orientation="portrait" r:id="rId15"/>
    </customSheetView>
    <customSheetView guid="{14C32814-5A59-4863-9FB1-822FBB75D7D1}" showPageBreaks="1" printArea="1" hiddenRows="1" view="pageBreakPreview">
      <selection activeCell="A16" sqref="A16:E25"/>
      <pageMargins left="0" right="0" top="0" bottom="0" header="0" footer="0"/>
      <pageSetup orientation="portrait" r:id="rId16"/>
    </customSheetView>
    <customSheetView guid="{1F125E51-1799-42D0-B41E-DC039BB17D59}" showPageBreaks="1" printArea="1" hiddenRows="1" view="pageBreakPreview">
      <selection activeCell="H6" sqref="H6"/>
      <pageMargins left="0" right="0" top="0" bottom="0" header="0" footer="0"/>
      <pageSetup orientation="portrait" r:id="rId17"/>
    </customSheetView>
    <customSheetView guid="{77353208-2D17-4D2E-ADE3-4F168F350B73}" showPageBreaks="1" printArea="1" hiddenRows="1" view="pageBreakPreview">
      <selection activeCell="A2" sqref="A2"/>
      <pageMargins left="0" right="0" top="0" bottom="0" header="0" footer="0"/>
      <pageSetup orientation="portrait" r:id="rId18"/>
    </customSheetView>
    <customSheetView guid="{010B040B-83D1-42E5-9354-A9BE9113BDAC}" showPageBreaks="1" printArea="1" hiddenRows="1" view="pageBreakPreview" topLeftCell="A14">
      <selection activeCell="A16" sqref="A16:E25"/>
      <pageMargins left="0" right="0" top="0" bottom="0" header="0" footer="0"/>
      <pageSetup orientation="portrait" r:id="rId19"/>
    </customSheetView>
    <customSheetView guid="{FC200EB0-6614-47DB-96CE-7610471486D9}" showPageBreaks="1" printArea="1" hiddenRows="1" view="pageBreakPreview">
      <selection activeCell="A16" sqref="A16:E25"/>
      <pageMargins left="0" right="0" top="0" bottom="0" header="0" footer="0"/>
      <pageSetup orientation="portrait" r:id="rId20"/>
    </customSheetView>
    <customSheetView guid="{35C772BD-8F05-4A18-BEC8-6AF744E22539}" showPageBreaks="1" printArea="1" hiddenRows="1" view="pageBreakPreview">
      <selection activeCell="A16" sqref="A16:E25"/>
      <pageMargins left="0" right="0" top="0" bottom="0" header="0" footer="0"/>
      <pageSetup orientation="portrait" r:id="rId21"/>
    </customSheetView>
    <customSheetView guid="{CD28740F-9825-447C-B887-B18F0232D126}" showPageBreaks="1" printArea="1" hiddenRows="1" view="pageBreakPreview">
      <selection activeCell="A5" sqref="A5:E5"/>
      <pageMargins left="0" right="0" top="0" bottom="0" header="0" footer="0"/>
      <pageSetup orientation="portrait" r:id="rId22"/>
    </customSheetView>
    <customSheetView guid="{271CB310-10A0-48C2-B1DD-ECB38F94B35B}" showPageBreaks="1" printArea="1" hiddenRows="1" view="pageBreakPreview">
      <selection activeCell="A5" sqref="A5:E5"/>
      <pageMargins left="0" right="0" top="0" bottom="0" header="0" footer="0"/>
      <pageSetup orientation="portrait" r:id="rId2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topLeftCell="A10" zoomScaleNormal="100" zoomScaleSheetLayoutView="100" workbookViewId="0">
      <selection activeCell="A29" sqref="A29"/>
    </sheetView>
  </sheetViews>
  <sheetFormatPr defaultColWidth="9.140625" defaultRowHeight="16.5"/>
  <cols>
    <col min="1" max="1" width="12.140625" style="30" customWidth="1"/>
    <col min="2" max="2" width="20.5703125" style="30" customWidth="1"/>
    <col min="3" max="3" width="11.42578125" style="30" customWidth="1"/>
    <col min="4" max="4" width="14.42578125" style="30" customWidth="1"/>
    <col min="5" max="5" width="39.28515625" style="30" customWidth="1"/>
    <col min="6" max="8" width="9.140625" style="25"/>
    <col min="9" max="16384" width="9.140625" style="26"/>
  </cols>
  <sheetData>
    <row r="1" spans="1:9">
      <c r="A1" s="22" t="str">
        <f>Basic!A3&amp;Basic!B3</f>
        <v>Specification No. :CC/NT/W-SOLAR/DOM/T00/25/02354</v>
      </c>
      <c r="B1" s="23"/>
      <c r="C1" s="23"/>
      <c r="D1" s="23"/>
      <c r="E1" s="24" t="str">
        <f>"Attachment-19 "</f>
        <v xml:space="preserve">Attachment-19 </v>
      </c>
    </row>
    <row r="3" spans="1:9" ht="119.25" customHeight="1">
      <c r="A3" s="611" t="str">
        <f>'Attach 3(JV)'!A3</f>
        <v>Bulk Contract for Supply &amp; Installation of Rooftop Solar projects on POWERGRID Buildings in Northern Region under PM Surya Ghar (PMSGY) Scheme</v>
      </c>
      <c r="B3" s="611"/>
      <c r="C3" s="611"/>
      <c r="D3" s="611"/>
      <c r="E3" s="611"/>
      <c r="F3" s="27"/>
      <c r="G3" s="28"/>
      <c r="H3" s="27"/>
    </row>
    <row r="4" spans="1:9" ht="20.100000000000001" customHeight="1">
      <c r="A4" s="29"/>
      <c r="H4" s="31"/>
      <c r="I4" s="10"/>
    </row>
    <row r="5" spans="1:9" ht="20.100000000000001" customHeight="1">
      <c r="A5" s="513" t="s">
        <v>398</v>
      </c>
      <c r="B5" s="513"/>
      <c r="C5" s="513"/>
      <c r="D5" s="513"/>
      <c r="E5" s="513"/>
      <c r="F5" s="32"/>
      <c r="H5" s="31"/>
      <c r="I5" s="10"/>
    </row>
    <row r="6" spans="1:9" ht="20.100000000000001" customHeight="1">
      <c r="A6" s="33"/>
      <c r="H6" s="31"/>
      <c r="I6" s="10"/>
    </row>
    <row r="7" spans="1:9" ht="20.100000000000001" customHeight="1">
      <c r="A7" s="34" t="str">
        <f>'Attach 3(JV)'!A7</f>
        <v>Bidder’s Name and Address :</v>
      </c>
      <c r="E7" s="14" t="str">
        <f>'Attach 3(JV)'!E7</f>
        <v>To:</v>
      </c>
      <c r="H7" s="31"/>
      <c r="I7" s="10"/>
    </row>
    <row r="8" spans="1:9" ht="35.25" customHeight="1">
      <c r="A8" s="776" t="str">
        <f>'Attach 3(JV)'!A8</f>
        <v/>
      </c>
      <c r="B8" s="776"/>
      <c r="C8" s="776"/>
      <c r="D8" s="776"/>
      <c r="E8" s="151" t="str">
        <f>'Attach 3(JV)'!E8</f>
        <v>Contract Services</v>
      </c>
      <c r="H8" s="31"/>
      <c r="I8" s="10"/>
    </row>
    <row r="9" spans="1:9" ht="20.100000000000001" customHeight="1">
      <c r="A9" s="12" t="s">
        <v>42</v>
      </c>
      <c r="B9" s="691" t="str">
        <f>'Attach 3(JV)'!B9</f>
        <v/>
      </c>
      <c r="C9" s="691"/>
      <c r="D9" s="691"/>
      <c r="E9" s="151" t="str">
        <f>'Attach 3(JV)'!E9</f>
        <v>POWERGRID Energy Services Ltd</v>
      </c>
      <c r="H9" s="31"/>
      <c r="I9" s="10"/>
    </row>
    <row r="10" spans="1:9" ht="20.100000000000001" customHeight="1">
      <c r="A10" s="12" t="s">
        <v>44</v>
      </c>
      <c r="B10" s="691" t="str">
        <f>'Attach 3(JV)'!B10</f>
        <v/>
      </c>
      <c r="C10" s="691"/>
      <c r="D10" s="691"/>
      <c r="E10" s="151" t="str">
        <f>'Attach 3(JV)'!E10</f>
        <v>Plot no.42, Sector -44</v>
      </c>
      <c r="H10" s="31"/>
      <c r="I10" s="10"/>
    </row>
    <row r="11" spans="1:9" ht="20.100000000000001" customHeight="1">
      <c r="B11" s="691" t="str">
        <f>'Attach 3(JV)'!B11</f>
        <v/>
      </c>
      <c r="C11" s="691"/>
      <c r="D11" s="691"/>
      <c r="E11" s="151" t="str">
        <f>'Attach 3(JV)'!E11</f>
        <v>Gurugram (Haryana) - 122003</v>
      </c>
    </row>
    <row r="12" spans="1:9" ht="18" customHeight="1">
      <c r="A12" s="33"/>
      <c r="B12" s="691" t="str">
        <f>'Attach 3(JV)'!B12</f>
        <v/>
      </c>
      <c r="C12" s="691"/>
      <c r="D12" s="691"/>
      <c r="E12" s="14"/>
    </row>
    <row r="13" spans="1:9" ht="19.5" hidden="1" customHeight="1">
      <c r="A13" s="33"/>
      <c r="B13" s="133"/>
      <c r="C13" s="133"/>
      <c r="D13" s="133"/>
      <c r="E13" s="14"/>
    </row>
    <row r="14" spans="1:9" ht="20.100000000000001" customHeight="1">
      <c r="A14" s="33"/>
      <c r="B14" s="133"/>
      <c r="C14" s="133"/>
      <c r="D14" s="133"/>
      <c r="G14" s="11"/>
    </row>
    <row r="15" spans="1:9" ht="20.100000000000001" customHeight="1">
      <c r="A15" s="30" t="s">
        <v>48</v>
      </c>
    </row>
    <row r="16" spans="1:9" ht="6" customHeight="1">
      <c r="A16" s="33"/>
    </row>
    <row r="17" spans="1:8" ht="78.75" customHeight="1">
      <c r="A17" s="514" t="s">
        <v>399</v>
      </c>
      <c r="B17" s="514"/>
      <c r="C17" s="514"/>
      <c r="D17" s="514"/>
      <c r="E17" s="514"/>
    </row>
    <row r="18" spans="1:8" ht="56.25" customHeight="1">
      <c r="A18" s="790" t="s">
        <v>400</v>
      </c>
      <c r="B18" s="790"/>
      <c r="C18" s="790"/>
      <c r="D18" s="790"/>
      <c r="E18" s="790"/>
    </row>
    <row r="19" spans="1:8" ht="184.5" customHeight="1">
      <c r="A19" s="790" t="s">
        <v>401</v>
      </c>
      <c r="B19" s="790"/>
      <c r="C19" s="790"/>
      <c r="D19" s="790"/>
      <c r="E19" s="790"/>
    </row>
    <row r="20" spans="1:8" ht="8.25" hidden="1" customHeight="1">
      <c r="A20" s="33"/>
    </row>
    <row r="21" spans="1:8" ht="20.100000000000001" hidden="1" customHeight="1">
      <c r="A21" s="33"/>
    </row>
    <row r="22" spans="1:8" ht="20.100000000000001" hidden="1" customHeight="1">
      <c r="A22" s="33"/>
    </row>
    <row r="23" spans="1:8" ht="57.75" hidden="1" customHeight="1">
      <c r="A23" s="514"/>
      <c r="B23" s="514"/>
      <c r="C23" s="514"/>
      <c r="D23" s="514"/>
      <c r="E23" s="51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35</v>
      </c>
      <c r="B30" s="71" t="str">
        <f>'Attach 3(JV)'!B24</f>
        <v/>
      </c>
      <c r="C30" s="40"/>
      <c r="D30" s="38" t="s">
        <v>50</v>
      </c>
      <c r="E30" s="245" t="str">
        <f>'Attach 3(JV)'!E24</f>
        <v/>
      </c>
    </row>
    <row r="31" spans="1:8" ht="33" customHeight="1">
      <c r="A31" s="37" t="s">
        <v>36</v>
      </c>
      <c r="B31" s="245" t="str">
        <f>'Attach 3(JV)'!B25</f>
        <v/>
      </c>
      <c r="C31" s="40"/>
      <c r="D31" s="38" t="s">
        <v>51</v>
      </c>
      <c r="E31" s="245" t="str">
        <f>'Attach 3(JV)'!E25</f>
        <v/>
      </c>
    </row>
    <row r="32" spans="1:8" ht="33" customHeight="1">
      <c r="B32" s="40"/>
      <c r="C32" s="40"/>
      <c r="D32" s="38"/>
      <c r="E32" s="40"/>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algorithmName="SHA-512" hashValue="mmiybCRUfsWUg+27Zn9tmFDhzXspBQOJsIr2rKVbJlZP1AQ+WJCaHsDAXZ58HjKIP/DhgzYPxNLqS8a6isVYFQ==" saltValue="AImgfyZGboP3Ba8HeYB+DQ==" spinCount="100000" sheet="1" objects="1" scenarios="1"/>
  <customSheetViews>
    <customSheetView guid="{AA750348-930C-43DE-ADD0-8D60980F5013}" showPageBreaks="1" showGridLines="0" zeroValues="0" printArea="1" hiddenRows="1" view="pageBreakPreview">
      <selection activeCell="A5" sqref="A5:E5"/>
      <pageMargins left="0" right="0" top="0" bottom="0" header="0" footer="0"/>
      <pageSetup scale="91" orientation="portrait" r:id="rId1"/>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 right="0" top="0" bottom="0" header="0" footer="0"/>
      <pageSetup scale="91" orientation="portrait" r:id="rId2"/>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 right="0" top="0" bottom="0" header="0" footer="0"/>
      <pageSetup scale="91" orientation="portrait" r:id="rId3"/>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 right="0" top="0" bottom="0" header="0" footer="0"/>
      <pageSetup scale="91" orientation="portrait" r:id="rId4"/>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 right="0" top="0" bottom="0" header="0" footer="0"/>
      <pageSetup scale="91" orientation="portrait" r:id="rId5"/>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 right="0" top="0" bottom="0" header="0" footer="0"/>
      <pageSetup scale="91" orientation="portrait" r:id="rId6"/>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 right="0" top="0" bottom="0" header="0" footer="0"/>
      <pageSetup scale="91" orientation="portrait" r:id="rId7"/>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 right="0" top="0" bottom="0" header="0" footer="0"/>
      <pageSetup scale="91" orientation="portrait" r:id="rId8"/>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 right="0" top="0" bottom="0" header="0" footer="0"/>
      <pageSetup scale="91" orientation="portrait" r:id="rId9"/>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 right="0" top="0" bottom="0" header="0" footer="0"/>
      <pageSetup scale="91" orientation="portrait" r:id="rId10"/>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 right="0" top="0" bottom="0" header="0" footer="0"/>
      <pageSetup scale="91" orientation="portrait" r:id="rId11"/>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 right="0" top="0" bottom="0" header="0" footer="0"/>
      <pageSetup scale="95" orientation="portrait" r:id="rId12"/>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 right="0" top="0" bottom="0" header="0" footer="0"/>
      <pageSetup scale="95" orientation="portrait" r:id="rId13"/>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 right="0" top="0" bottom="0" header="0" footer="0"/>
      <pageSetup scale="95" orientation="portrait" r:id="rId1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8"/>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2"/>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5"/>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 right="0" top="0" bottom="0" header="0" footer="0"/>
      <pageSetup scale="91" orientation="portrait" r:id="rId26"/>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 right="0" top="0" bottom="0" header="0" footer="0"/>
      <pageSetup scale="91" orientation="portrait" r:id="rId27"/>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 right="0" top="0" bottom="0" header="0" footer="0"/>
      <pageSetup scale="91" orientation="portrait" r:id="rId28"/>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 right="0" top="0" bottom="0" header="0" footer="0"/>
      <pageSetup scale="91" orientation="portrait" r:id="rId29"/>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 right="0" top="0" bottom="0" header="0" footer="0"/>
      <pageSetup scale="91" orientation="portrait" r:id="rId30"/>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 right="0" top="0" bottom="0" header="0" footer="0"/>
      <pageSetup scale="91" orientation="portrait" r:id="rId31"/>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 right="0" top="0" bottom="0" header="0" footer="0"/>
      <pageSetup scale="91" orientation="portrait" r:id="rId32"/>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 right="0" top="0" bottom="0" header="0" footer="0"/>
      <pageSetup scale="91" orientation="portrait" r:id="rId33"/>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 right="0" top="0" bottom="0" header="0" footer="0"/>
      <pageSetup scale="91" orientation="portrait" r:id="rId34"/>
      <headerFooter alignWithMargins="0">
        <oddFooter>&amp;R&amp;"Book Antiqua,Bold"&amp;8 Page &amp;P of &amp;N</oddFooter>
      </headerFooter>
    </customSheetView>
    <customSheetView guid="{271CB310-10A0-48C2-B1DD-ECB38F94B35B}" showPageBreaks="1" showGridLines="0" zeroValues="0" printArea="1" hiddenRows="1" view="pageBreakPreview">
      <selection activeCell="A5" sqref="A5:E5"/>
      <pageMargins left="0" right="0" top="0" bottom="0" header="0" footer="0"/>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5"/>
  <sheetViews>
    <sheetView showGridLines="0" view="pageBreakPreview" topLeftCell="A104" zoomScale="70" zoomScaleNormal="100" zoomScaleSheetLayoutView="70" workbookViewId="0">
      <selection activeCell="AX131" sqref="AX131"/>
    </sheetView>
  </sheetViews>
  <sheetFormatPr defaultColWidth="9.140625" defaultRowHeight="16.5"/>
  <cols>
    <col min="1" max="1" width="15.7109375" style="30" customWidth="1"/>
    <col min="2" max="2" width="10.7109375" style="30" customWidth="1"/>
    <col min="3" max="3" width="19" style="30" customWidth="1"/>
    <col min="4" max="4" width="20.5703125" style="30" customWidth="1"/>
    <col min="5" max="5" width="15.140625" style="30" customWidth="1"/>
    <col min="6" max="6" width="38" style="30" customWidth="1"/>
    <col min="7" max="7" width="26.5703125" style="30" customWidth="1"/>
    <col min="8" max="8" width="11.28515625" style="30" hidden="1" customWidth="1"/>
    <col min="9" max="9" width="13" style="61" hidden="1" customWidth="1"/>
    <col min="10" max="10" width="13.42578125" style="61" customWidth="1"/>
    <col min="11" max="16" width="9.140625" style="61"/>
    <col min="17" max="25" width="0" style="61" hidden="1" customWidth="1"/>
    <col min="26" max="26" width="10" style="61" hidden="1" customWidth="1"/>
    <col min="27" max="27" width="0" style="61" hidden="1" customWidth="1"/>
    <col min="28" max="28" width="0" style="64" hidden="1" customWidth="1"/>
    <col min="29" max="29" width="22.42578125" style="65" hidden="1" customWidth="1"/>
    <col min="30" max="31" width="0" style="225" hidden="1" customWidth="1"/>
    <col min="32" max="32" width="0" style="204" hidden="1" customWidth="1"/>
    <col min="33" max="33" width="10" style="204" hidden="1" customWidth="1"/>
    <col min="34" max="34" width="14.85546875" style="204" hidden="1" customWidth="1"/>
    <col min="35" max="42" width="0" style="204" hidden="1" customWidth="1"/>
    <col min="43" max="48" width="0" style="26" hidden="1" customWidth="1"/>
    <col min="49" max="16384" width="9.140625" style="26"/>
  </cols>
  <sheetData>
    <row r="1" spans="1:52">
      <c r="A1" s="22" t="str">
        <f>Basic!A3&amp;Basic!B3</f>
        <v>Specification No. :CC/NT/W-SOLAR/DOM/T00/25/02354</v>
      </c>
      <c r="B1" s="22"/>
      <c r="C1" s="23"/>
      <c r="D1" s="23"/>
      <c r="E1" s="23"/>
      <c r="F1" s="41" t="s">
        <v>402</v>
      </c>
      <c r="G1" s="60"/>
      <c r="H1" s="60"/>
      <c r="I1" s="87"/>
      <c r="J1" s="87"/>
      <c r="K1" s="87"/>
      <c r="L1" s="87"/>
      <c r="M1" s="87"/>
      <c r="N1" s="87"/>
      <c r="O1" s="87"/>
      <c r="P1" s="87"/>
      <c r="Q1" s="87"/>
      <c r="R1" s="87"/>
      <c r="S1" s="87"/>
      <c r="T1" s="87"/>
      <c r="U1" s="87"/>
      <c r="V1" s="87"/>
      <c r="W1" s="87"/>
      <c r="X1" s="87"/>
      <c r="Y1" s="87"/>
      <c r="Z1" s="87"/>
      <c r="AA1" s="87"/>
      <c r="AD1" s="413"/>
      <c r="AE1" s="418">
        <v>1</v>
      </c>
      <c r="AF1" s="86" t="s">
        <v>403</v>
      </c>
      <c r="AG1" s="419">
        <v>1</v>
      </c>
      <c r="AH1" s="419" t="s">
        <v>404</v>
      </c>
      <c r="AI1" s="420"/>
      <c r="AJ1" s="420"/>
      <c r="AK1" s="419">
        <v>1</v>
      </c>
      <c r="AL1" s="420" t="s">
        <v>405</v>
      </c>
      <c r="AM1" s="86"/>
      <c r="AN1" s="86"/>
      <c r="AO1" s="86"/>
      <c r="AP1" s="86"/>
      <c r="AQ1" s="160"/>
      <c r="AR1" s="160"/>
      <c r="AS1" s="160"/>
      <c r="AT1" s="160"/>
      <c r="AU1" s="160"/>
      <c r="AV1" s="160"/>
      <c r="AW1" s="160"/>
      <c r="AX1" s="160"/>
      <c r="AY1" s="160"/>
      <c r="AZ1" s="160"/>
    </row>
    <row r="2" spans="1:52">
      <c r="I2" s="87"/>
      <c r="J2" s="87"/>
      <c r="K2" s="87"/>
      <c r="L2" s="87"/>
      <c r="M2" s="87"/>
      <c r="N2" s="87"/>
      <c r="O2" s="87"/>
      <c r="P2" s="87"/>
      <c r="Q2" s="87"/>
      <c r="R2" s="87"/>
      <c r="S2" s="87"/>
      <c r="T2" s="87"/>
      <c r="U2" s="87"/>
      <c r="V2" s="87"/>
      <c r="W2" s="87"/>
      <c r="X2" s="87"/>
      <c r="Y2" s="87"/>
      <c r="Z2" s="87"/>
      <c r="AA2" s="87"/>
      <c r="AD2" s="413"/>
      <c r="AE2" s="418">
        <v>2</v>
      </c>
      <c r="AF2" s="86" t="s">
        <v>406</v>
      </c>
      <c r="AG2" s="419">
        <v>2</v>
      </c>
      <c r="AH2" s="419" t="s">
        <v>407</v>
      </c>
      <c r="AI2" s="420"/>
      <c r="AJ2" s="420"/>
      <c r="AK2" s="419">
        <v>2</v>
      </c>
      <c r="AL2" s="420" t="s">
        <v>408</v>
      </c>
      <c r="AM2" s="86"/>
      <c r="AN2" s="86"/>
      <c r="AO2" s="86"/>
      <c r="AP2" s="86"/>
      <c r="AQ2" s="160"/>
      <c r="AR2" s="160"/>
      <c r="AS2" s="160"/>
      <c r="AT2" s="160"/>
      <c r="AU2" s="160"/>
      <c r="AV2" s="160"/>
      <c r="AW2" s="160"/>
      <c r="AX2" s="160"/>
      <c r="AY2" s="160"/>
      <c r="AZ2" s="160"/>
    </row>
    <row r="3" spans="1:52" ht="20.100000000000001" customHeight="1">
      <c r="A3" s="516" t="s">
        <v>409</v>
      </c>
      <c r="B3" s="516"/>
      <c r="C3" s="516"/>
      <c r="D3" s="516"/>
      <c r="E3" s="516"/>
      <c r="F3" s="516"/>
      <c r="G3" s="29"/>
      <c r="H3" s="29"/>
      <c r="I3" s="52"/>
      <c r="J3" s="87"/>
      <c r="K3" s="87"/>
      <c r="L3" s="87"/>
      <c r="M3" s="87"/>
      <c r="N3" s="87"/>
      <c r="O3" s="87"/>
      <c r="P3" s="87"/>
      <c r="Q3" s="87"/>
      <c r="R3" s="87"/>
      <c r="S3" s="87"/>
      <c r="T3" s="87"/>
      <c r="U3" s="87"/>
      <c r="V3" s="87"/>
      <c r="W3" s="87"/>
      <c r="X3" s="87"/>
      <c r="Y3" s="87"/>
      <c r="Z3" s="87"/>
      <c r="AA3" s="87"/>
      <c r="AB3" s="226"/>
      <c r="AC3" s="227"/>
      <c r="AD3" s="413"/>
      <c r="AE3" s="418">
        <v>3</v>
      </c>
      <c r="AF3" s="86" t="s">
        <v>410</v>
      </c>
      <c r="AG3" s="419">
        <v>3</v>
      </c>
      <c r="AH3" s="419" t="s">
        <v>411</v>
      </c>
      <c r="AI3" s="420"/>
      <c r="AJ3" s="420"/>
      <c r="AK3" s="419">
        <v>3</v>
      </c>
      <c r="AL3" s="420" t="s">
        <v>412</v>
      </c>
      <c r="AM3" s="86"/>
      <c r="AN3" s="86"/>
      <c r="AO3" s="86"/>
      <c r="AP3" s="86"/>
      <c r="AQ3" s="160"/>
      <c r="AR3" s="160"/>
      <c r="AS3" s="160"/>
      <c r="AT3" s="160"/>
      <c r="AU3" s="160"/>
      <c r="AV3" s="160"/>
      <c r="AW3" s="160"/>
      <c r="AX3" s="160"/>
      <c r="AY3" s="160"/>
      <c r="AZ3" s="160"/>
    </row>
    <row r="4" spans="1:52" ht="12" customHeight="1">
      <c r="A4" s="29"/>
      <c r="B4" s="29"/>
      <c r="C4" s="29"/>
      <c r="D4" s="29"/>
      <c r="E4" s="29"/>
      <c r="F4" s="29"/>
      <c r="G4" s="29"/>
      <c r="H4" s="29"/>
      <c r="I4" s="52"/>
      <c r="J4" s="87"/>
      <c r="K4" s="87"/>
      <c r="L4" s="87"/>
      <c r="M4" s="87"/>
      <c r="N4" s="87"/>
      <c r="O4" s="87"/>
      <c r="P4" s="87"/>
      <c r="Q4" s="87"/>
      <c r="R4" s="87"/>
      <c r="S4" s="87"/>
      <c r="T4" s="87"/>
      <c r="U4" s="87"/>
      <c r="V4" s="87"/>
      <c r="W4" s="87"/>
      <c r="X4" s="87"/>
      <c r="Y4" s="87"/>
      <c r="Z4" s="87"/>
      <c r="AA4" s="87"/>
      <c r="AB4" s="226"/>
      <c r="AC4" s="227"/>
      <c r="AD4" s="413"/>
      <c r="AE4" s="418">
        <v>4</v>
      </c>
      <c r="AF4" s="86" t="s">
        <v>413</v>
      </c>
      <c r="AG4" s="419">
        <v>4</v>
      </c>
      <c r="AH4" s="419" t="s">
        <v>414</v>
      </c>
      <c r="AI4" s="420"/>
      <c r="AJ4" s="420"/>
      <c r="AK4" s="419">
        <v>4</v>
      </c>
      <c r="AL4" s="420" t="s">
        <v>415</v>
      </c>
      <c r="AM4" s="86"/>
      <c r="AN4" s="86"/>
      <c r="AO4" s="86"/>
      <c r="AP4" s="86"/>
      <c r="AQ4" s="160"/>
      <c r="AR4" s="160"/>
      <c r="AS4" s="160"/>
      <c r="AT4" s="160"/>
      <c r="AU4" s="160"/>
      <c r="AV4" s="160"/>
      <c r="AW4" s="160"/>
      <c r="AX4" s="160"/>
      <c r="AY4" s="160"/>
      <c r="AZ4" s="160"/>
    </row>
    <row r="5" spans="1:52" ht="20.100000000000001" customHeight="1">
      <c r="A5" s="39" t="s">
        <v>416</v>
      </c>
      <c r="B5" s="39"/>
      <c r="C5" s="810"/>
      <c r="D5" s="810"/>
      <c r="E5" s="810"/>
      <c r="F5" s="810"/>
      <c r="G5" s="39"/>
      <c r="H5" s="39"/>
      <c r="I5" s="87"/>
      <c r="J5" s="87"/>
      <c r="K5" s="87"/>
      <c r="L5" s="87"/>
      <c r="M5" s="87"/>
      <c r="N5" s="87"/>
      <c r="O5" s="87"/>
      <c r="P5" s="87"/>
      <c r="Q5" s="87"/>
      <c r="R5" s="87"/>
      <c r="S5" s="87"/>
      <c r="T5" s="87"/>
      <c r="U5" s="87"/>
      <c r="V5" s="87"/>
      <c r="W5" s="87"/>
      <c r="X5" s="87"/>
      <c r="Y5" s="87"/>
      <c r="Z5" s="87"/>
      <c r="AA5" s="87"/>
      <c r="AB5" s="226"/>
      <c r="AC5" s="227"/>
      <c r="AD5" s="413"/>
      <c r="AE5" s="418">
        <v>5</v>
      </c>
      <c r="AF5" s="86" t="s">
        <v>417</v>
      </c>
      <c r="AG5" s="419">
        <v>5</v>
      </c>
      <c r="AH5" s="419" t="s">
        <v>414</v>
      </c>
      <c r="AI5" s="420"/>
      <c r="AJ5" s="420"/>
      <c r="AK5" s="419">
        <v>5</v>
      </c>
      <c r="AL5" s="420" t="s">
        <v>418</v>
      </c>
      <c r="AM5" s="86"/>
      <c r="AN5" s="86"/>
      <c r="AO5" s="86"/>
      <c r="AP5" s="86"/>
      <c r="AQ5" s="160"/>
      <c r="AR5" s="160"/>
      <c r="AS5" s="160"/>
      <c r="AT5" s="160"/>
      <c r="AU5" s="160"/>
      <c r="AV5" s="160"/>
      <c r="AW5" s="160"/>
      <c r="AX5" s="160"/>
      <c r="AY5" s="160"/>
      <c r="AZ5" s="160"/>
    </row>
    <row r="6" spans="1:52" ht="20.100000000000001" customHeight="1">
      <c r="A6" s="39" t="s">
        <v>35</v>
      </c>
      <c r="B6" s="811" t="str">
        <f>'Attach 3(JV)'!B24</f>
        <v/>
      </c>
      <c r="C6" s="811"/>
      <c r="I6" s="87"/>
      <c r="J6" s="87"/>
      <c r="K6" s="87"/>
      <c r="L6" s="87"/>
      <c r="M6" s="87"/>
      <c r="N6" s="87"/>
      <c r="O6" s="87"/>
      <c r="P6" s="87"/>
      <c r="Q6" s="87"/>
      <c r="R6" s="87"/>
      <c r="S6" s="87"/>
      <c r="T6" s="87"/>
      <c r="U6" s="87"/>
      <c r="V6" s="87"/>
      <c r="W6" s="87"/>
      <c r="X6" s="87"/>
      <c r="Y6" s="87"/>
      <c r="Z6" s="87"/>
      <c r="AA6" s="87"/>
      <c r="AB6" s="226"/>
      <c r="AC6" s="227"/>
      <c r="AD6" s="413"/>
      <c r="AE6" s="418">
        <v>6</v>
      </c>
      <c r="AF6" s="86" t="s">
        <v>419</v>
      </c>
      <c r="AG6" s="419">
        <v>6</v>
      </c>
      <c r="AH6" s="419" t="s">
        <v>414</v>
      </c>
      <c r="AI6" s="421" t="e">
        <f>DAY(B6)</f>
        <v>#VALUE!</v>
      </c>
      <c r="AJ6" s="420"/>
      <c r="AK6" s="419">
        <v>6</v>
      </c>
      <c r="AL6" s="420" t="s">
        <v>420</v>
      </c>
      <c r="AM6" s="86"/>
      <c r="AN6" s="86"/>
      <c r="AO6" s="86"/>
      <c r="AP6" s="86"/>
      <c r="AQ6" s="160"/>
      <c r="AR6" s="160"/>
      <c r="AS6" s="160"/>
      <c r="AT6" s="160"/>
      <c r="AU6" s="160"/>
      <c r="AV6" s="160"/>
      <c r="AW6" s="160"/>
      <c r="AX6" s="160"/>
      <c r="AY6" s="160"/>
      <c r="AZ6" s="160"/>
    </row>
    <row r="7" spans="1:52" ht="20.100000000000001" customHeight="1">
      <c r="A7" s="39"/>
      <c r="B7" s="74"/>
      <c r="C7" s="74"/>
      <c r="I7" s="87"/>
      <c r="J7" s="87"/>
      <c r="K7" s="87"/>
      <c r="L7" s="87"/>
      <c r="M7" s="87"/>
      <c r="N7" s="87"/>
      <c r="O7" s="87"/>
      <c r="P7" s="87"/>
      <c r="Q7" s="87"/>
      <c r="R7" s="87"/>
      <c r="S7" s="87"/>
      <c r="T7" s="87"/>
      <c r="U7" s="87"/>
      <c r="V7" s="87"/>
      <c r="W7" s="87"/>
      <c r="X7" s="87"/>
      <c r="Y7" s="87"/>
      <c r="Z7" s="87"/>
      <c r="AA7" s="87"/>
      <c r="AB7" s="226"/>
      <c r="AC7" s="227"/>
      <c r="AD7" s="413"/>
      <c r="AE7" s="418">
        <v>7</v>
      </c>
      <c r="AF7" s="86" t="s">
        <v>421</v>
      </c>
      <c r="AG7" s="419">
        <v>7</v>
      </c>
      <c r="AH7" s="419" t="s">
        <v>414</v>
      </c>
      <c r="AI7" s="421" t="e">
        <f>MONTH(B6)</f>
        <v>#VALUE!</v>
      </c>
      <c r="AJ7" s="420"/>
      <c r="AK7" s="419">
        <v>7</v>
      </c>
      <c r="AL7" s="420" t="s">
        <v>422</v>
      </c>
      <c r="AM7" s="86"/>
      <c r="AN7" s="86"/>
      <c r="AO7" s="86"/>
      <c r="AP7" s="86"/>
      <c r="AQ7" s="160"/>
      <c r="AR7" s="160"/>
      <c r="AS7" s="160"/>
      <c r="AT7" s="160"/>
      <c r="AU7" s="160"/>
      <c r="AV7" s="160"/>
      <c r="AW7" s="160"/>
      <c r="AX7" s="160"/>
      <c r="AY7" s="160"/>
      <c r="AZ7" s="160"/>
    </row>
    <row r="8" spans="1:52" ht="20.100000000000001" customHeight="1">
      <c r="A8" s="63" t="str">
        <f>'Attach 3(JV)'!E7</f>
        <v>To:</v>
      </c>
      <c r="B8" s="15"/>
      <c r="F8" s="33"/>
      <c r="G8" s="33"/>
      <c r="H8" s="33"/>
      <c r="I8" s="87"/>
      <c r="J8" s="87"/>
      <c r="K8" s="87"/>
      <c r="L8" s="87"/>
      <c r="M8" s="87"/>
      <c r="N8" s="87"/>
      <c r="O8" s="87"/>
      <c r="P8" s="87"/>
      <c r="Q8" s="87"/>
      <c r="R8" s="87"/>
      <c r="S8" s="87"/>
      <c r="T8" s="87"/>
      <c r="U8" s="87"/>
      <c r="V8" s="87"/>
      <c r="W8" s="87"/>
      <c r="X8" s="87"/>
      <c r="Y8" s="87"/>
      <c r="Z8" s="87"/>
      <c r="AA8" s="87"/>
      <c r="AB8" s="226"/>
      <c r="AC8" s="227"/>
      <c r="AD8" s="413"/>
      <c r="AE8" s="418">
        <v>8</v>
      </c>
      <c r="AF8" s="86" t="s">
        <v>423</v>
      </c>
      <c r="AG8" s="419">
        <v>8</v>
      </c>
      <c r="AH8" s="419" t="s">
        <v>414</v>
      </c>
      <c r="AI8" s="421" t="e">
        <f>LOOKUP(AI7,AK1:AK12,AL1:AL12)</f>
        <v>#VALUE!</v>
      </c>
      <c r="AJ8" s="420"/>
      <c r="AK8" s="419">
        <v>8</v>
      </c>
      <c r="AL8" s="420" t="s">
        <v>424</v>
      </c>
      <c r="AM8" s="86"/>
      <c r="AN8" s="86"/>
      <c r="AO8" s="86"/>
      <c r="AP8" s="86"/>
      <c r="AQ8" s="160"/>
      <c r="AR8" s="160"/>
      <c r="AS8" s="160"/>
      <c r="AT8" s="160"/>
      <c r="AU8" s="160"/>
      <c r="AV8" s="160"/>
      <c r="AW8" s="160"/>
      <c r="AX8" s="160"/>
      <c r="AY8" s="160"/>
      <c r="AZ8" s="160"/>
    </row>
    <row r="9" spans="1:52" ht="20.100000000000001" customHeight="1">
      <c r="A9" s="63" t="str">
        <f>'Attach 3(JV)'!E8</f>
        <v>Contract Services</v>
      </c>
      <c r="B9" s="16"/>
      <c r="F9" s="33"/>
      <c r="G9" s="33"/>
      <c r="H9" s="33"/>
      <c r="I9" s="87"/>
      <c r="J9" s="87"/>
      <c r="K9" s="87"/>
      <c r="L9" s="87"/>
      <c r="M9" s="87"/>
      <c r="N9" s="87"/>
      <c r="O9" s="87"/>
      <c r="P9" s="87"/>
      <c r="Q9" s="87"/>
      <c r="R9" s="87"/>
      <c r="S9" s="87"/>
      <c r="T9" s="87"/>
      <c r="U9" s="87"/>
      <c r="V9" s="87"/>
      <c r="W9" s="87"/>
      <c r="X9" s="87"/>
      <c r="Y9" s="87"/>
      <c r="Z9" s="87"/>
      <c r="AA9" s="87"/>
      <c r="AB9" s="226"/>
      <c r="AC9" s="227"/>
      <c r="AD9" s="413"/>
      <c r="AE9" s="418">
        <v>9</v>
      </c>
      <c r="AF9" s="86" t="s">
        <v>425</v>
      </c>
      <c r="AG9" s="419">
        <v>9</v>
      </c>
      <c r="AH9" s="419" t="s">
        <v>414</v>
      </c>
      <c r="AI9" s="421" t="e">
        <f>YEAR(B6)</f>
        <v>#VALUE!</v>
      </c>
      <c r="AJ9" s="420"/>
      <c r="AK9" s="419">
        <v>9</v>
      </c>
      <c r="AL9" s="420" t="s">
        <v>426</v>
      </c>
      <c r="AM9" s="86"/>
      <c r="AN9" s="86"/>
      <c r="AO9" s="86"/>
      <c r="AP9" s="86"/>
      <c r="AQ9" s="160"/>
      <c r="AR9" s="160"/>
      <c r="AS9" s="160"/>
      <c r="AT9" s="160"/>
      <c r="AU9" s="160"/>
      <c r="AV9" s="160"/>
      <c r="AW9" s="160"/>
      <c r="AX9" s="160"/>
      <c r="AY9" s="160"/>
      <c r="AZ9" s="160"/>
    </row>
    <row r="10" spans="1:52" ht="20.100000000000001" customHeight="1">
      <c r="A10" s="63" t="str">
        <f>'Attach 3(JV)'!E9</f>
        <v>POWERGRID Energy Services Ltd</v>
      </c>
      <c r="B10" s="16"/>
      <c r="F10" s="33"/>
      <c r="G10" s="33"/>
      <c r="H10" s="33"/>
      <c r="I10" s="87"/>
      <c r="J10" s="87"/>
      <c r="K10" s="87"/>
      <c r="L10" s="87"/>
      <c r="M10" s="87"/>
      <c r="N10" s="87"/>
      <c r="O10" s="87"/>
      <c r="P10" s="87"/>
      <c r="Q10" s="87"/>
      <c r="R10" s="87"/>
      <c r="S10" s="87"/>
      <c r="T10" s="87"/>
      <c r="U10" s="87"/>
      <c r="V10" s="87"/>
      <c r="W10" s="87"/>
      <c r="X10" s="87"/>
      <c r="Y10" s="87"/>
      <c r="Z10" s="87"/>
      <c r="AA10" s="87"/>
      <c r="AB10" s="226"/>
      <c r="AC10" s="227"/>
      <c r="AD10" s="413"/>
      <c r="AE10" s="418">
        <v>10</v>
      </c>
      <c r="AF10" s="86" t="s">
        <v>427</v>
      </c>
      <c r="AG10" s="419">
        <v>10</v>
      </c>
      <c r="AH10" s="419" t="s">
        <v>414</v>
      </c>
      <c r="AI10" s="420"/>
      <c r="AJ10" s="420"/>
      <c r="AK10" s="419">
        <v>10</v>
      </c>
      <c r="AL10" s="420" t="s">
        <v>428</v>
      </c>
      <c r="AM10" s="86"/>
      <c r="AN10" s="86"/>
      <c r="AO10" s="86"/>
      <c r="AP10" s="86"/>
      <c r="AQ10" s="160"/>
      <c r="AR10" s="160"/>
      <c r="AS10" s="160"/>
      <c r="AT10" s="160"/>
      <c r="AU10" s="160"/>
      <c r="AV10" s="160"/>
      <c r="AW10" s="160"/>
      <c r="AX10" s="160"/>
      <c r="AY10" s="160"/>
      <c r="AZ10" s="160"/>
    </row>
    <row r="11" spans="1:52" ht="20.100000000000001" customHeight="1">
      <c r="A11" s="63" t="str">
        <f>'Attach 3(JV)'!E10</f>
        <v>Plot no.42, Sector -44</v>
      </c>
      <c r="B11" s="16"/>
      <c r="F11" s="33"/>
      <c r="G11" s="33"/>
      <c r="H11" s="33"/>
      <c r="I11" s="87"/>
      <c r="J11" s="87"/>
      <c r="K11" s="87"/>
      <c r="L11" s="87"/>
      <c r="M11" s="87"/>
      <c r="N11" s="87"/>
      <c r="O11" s="87"/>
      <c r="P11" s="87"/>
      <c r="Q11" s="87"/>
      <c r="R11" s="87"/>
      <c r="S11" s="87"/>
      <c r="T11" s="87"/>
      <c r="U11" s="87"/>
      <c r="V11" s="87"/>
      <c r="W11" s="87"/>
      <c r="X11" s="87"/>
      <c r="Y11" s="87"/>
      <c r="Z11" s="87"/>
      <c r="AA11" s="87"/>
      <c r="AB11" s="226"/>
      <c r="AC11" s="227"/>
      <c r="AD11" s="413"/>
      <c r="AE11" s="418">
        <v>11</v>
      </c>
      <c r="AF11" s="86" t="s">
        <v>429</v>
      </c>
      <c r="AG11" s="419">
        <v>11</v>
      </c>
      <c r="AH11" s="419" t="s">
        <v>414</v>
      </c>
      <c r="AI11" s="420"/>
      <c r="AJ11" s="420"/>
      <c r="AK11" s="419">
        <v>11</v>
      </c>
      <c r="AL11" s="420" t="s">
        <v>430</v>
      </c>
      <c r="AM11" s="86"/>
      <c r="AN11" s="86"/>
      <c r="AO11" s="86"/>
      <c r="AP11" s="86"/>
      <c r="AQ11" s="160"/>
      <c r="AR11" s="160"/>
      <c r="AS11" s="160"/>
      <c r="AT11" s="160"/>
      <c r="AU11" s="160"/>
      <c r="AV11" s="160"/>
      <c r="AW11" s="160"/>
      <c r="AX11" s="160"/>
      <c r="AY11" s="160"/>
      <c r="AZ11" s="160"/>
    </row>
    <row r="12" spans="1:52" ht="20.100000000000001" customHeight="1">
      <c r="A12" s="63" t="str">
        <f>'Attach 3(JV)'!E11</f>
        <v>Gurugram (Haryana) - 122003</v>
      </c>
      <c r="B12" s="16"/>
      <c r="F12" s="33"/>
      <c r="G12" s="33"/>
      <c r="H12" s="33"/>
      <c r="I12" s="87"/>
      <c r="J12" s="87"/>
      <c r="K12" s="87"/>
      <c r="L12" s="87"/>
      <c r="M12" s="87"/>
      <c r="N12" s="87"/>
      <c r="O12" s="87"/>
      <c r="P12" s="87"/>
      <c r="Q12" s="87"/>
      <c r="R12" s="87"/>
      <c r="S12" s="87"/>
      <c r="T12" s="87"/>
      <c r="U12" s="87"/>
      <c r="V12" s="87"/>
      <c r="W12" s="87"/>
      <c r="X12" s="87"/>
      <c r="Y12" s="87"/>
      <c r="Z12" s="87"/>
      <c r="AA12" s="87"/>
      <c r="AB12" s="226"/>
      <c r="AC12" s="227"/>
      <c r="AD12" s="413"/>
      <c r="AE12" s="418">
        <v>12</v>
      </c>
      <c r="AF12" s="86" t="s">
        <v>431</v>
      </c>
      <c r="AG12" s="419">
        <v>12</v>
      </c>
      <c r="AH12" s="419" t="s">
        <v>414</v>
      </c>
      <c r="AI12" s="420"/>
      <c r="AJ12" s="420"/>
      <c r="AK12" s="419">
        <v>12</v>
      </c>
      <c r="AL12" s="420" t="s">
        <v>432</v>
      </c>
      <c r="AM12" s="86"/>
      <c r="AN12" s="86"/>
      <c r="AO12" s="86"/>
      <c r="AP12" s="86"/>
      <c r="AQ12" s="160"/>
      <c r="AR12" s="160"/>
      <c r="AS12" s="160"/>
      <c r="AT12" s="160"/>
      <c r="AU12" s="160"/>
      <c r="AV12" s="160"/>
      <c r="AW12" s="160"/>
      <c r="AX12" s="160"/>
      <c r="AY12" s="160"/>
      <c r="AZ12" s="160"/>
    </row>
    <row r="13" spans="1:52" ht="20.100000000000001" customHeight="1">
      <c r="A13" s="63"/>
      <c r="B13" s="16"/>
      <c r="F13" s="33"/>
      <c r="G13" s="33"/>
      <c r="H13" s="33"/>
      <c r="I13" s="87"/>
      <c r="J13" s="87"/>
      <c r="K13" s="87"/>
      <c r="L13" s="87"/>
      <c r="M13" s="87"/>
      <c r="N13" s="87"/>
      <c r="O13" s="87"/>
      <c r="P13" s="87"/>
      <c r="Q13" s="87"/>
      <c r="R13" s="87"/>
      <c r="S13" s="87"/>
      <c r="T13" s="87"/>
      <c r="U13" s="87"/>
      <c r="V13" s="87"/>
      <c r="W13" s="87"/>
      <c r="X13" s="87"/>
      <c r="Y13" s="87"/>
      <c r="Z13" s="87"/>
      <c r="AA13" s="87"/>
      <c r="AB13" s="226"/>
      <c r="AC13" s="227"/>
      <c r="AD13" s="413"/>
      <c r="AE13" s="418">
        <v>13</v>
      </c>
      <c r="AF13" s="86" t="s">
        <v>433</v>
      </c>
      <c r="AG13" s="419">
        <v>13</v>
      </c>
      <c r="AH13" s="419" t="s">
        <v>414</v>
      </c>
      <c r="AI13" s="420"/>
      <c r="AJ13" s="420"/>
      <c r="AK13" s="420"/>
      <c r="AL13" s="420"/>
      <c r="AM13" s="86"/>
      <c r="AN13" s="86"/>
      <c r="AO13" s="86"/>
      <c r="AP13" s="86"/>
      <c r="AQ13" s="160"/>
      <c r="AR13" s="160"/>
      <c r="AS13" s="160"/>
      <c r="AT13" s="160"/>
      <c r="AU13" s="160"/>
      <c r="AV13" s="160"/>
      <c r="AW13" s="160"/>
      <c r="AX13" s="160"/>
      <c r="AY13" s="160"/>
      <c r="AZ13" s="160"/>
    </row>
    <row r="14" spans="1:52" ht="12" customHeight="1">
      <c r="A14" s="39"/>
      <c r="B14" s="39"/>
      <c r="F14" s="33"/>
      <c r="G14" s="33"/>
      <c r="H14" s="33"/>
      <c r="I14" s="87"/>
      <c r="J14" s="87"/>
      <c r="K14" s="87"/>
      <c r="L14" s="87"/>
      <c r="M14" s="87"/>
      <c r="N14" s="87"/>
      <c r="O14" s="87"/>
      <c r="P14" s="87"/>
      <c r="Q14" s="87"/>
      <c r="R14" s="87"/>
      <c r="S14" s="87"/>
      <c r="T14" s="87"/>
      <c r="U14" s="87"/>
      <c r="V14" s="87"/>
      <c r="W14" s="87"/>
      <c r="X14" s="87"/>
      <c r="Y14" s="87"/>
      <c r="Z14" s="87"/>
      <c r="AA14" s="87"/>
      <c r="AB14" s="226"/>
      <c r="AC14" s="227"/>
      <c r="AD14" s="413"/>
      <c r="AE14" s="418">
        <v>14</v>
      </c>
      <c r="AF14" s="86" t="s">
        <v>434</v>
      </c>
      <c r="AG14" s="419">
        <v>14</v>
      </c>
      <c r="AH14" s="419" t="s">
        <v>414</v>
      </c>
      <c r="AI14" s="420"/>
      <c r="AJ14" s="420"/>
      <c r="AK14" s="420"/>
      <c r="AL14" s="420"/>
      <c r="AM14" s="86"/>
      <c r="AN14" s="86"/>
      <c r="AO14" s="86"/>
      <c r="AP14" s="86"/>
      <c r="AQ14" s="160"/>
      <c r="AR14" s="160"/>
      <c r="AS14" s="160"/>
      <c r="AT14" s="160"/>
      <c r="AU14" s="160"/>
      <c r="AV14" s="160"/>
      <c r="AW14" s="160"/>
      <c r="AX14" s="160"/>
      <c r="AY14" s="160"/>
      <c r="AZ14" s="160"/>
    </row>
    <row r="15" spans="1:52" ht="78" customHeight="1">
      <c r="A15" s="343" t="s">
        <v>435</v>
      </c>
      <c r="B15" s="67"/>
      <c r="C15" s="812" t="str">
        <f>Basic!B1</f>
        <v>Bulk Contract for Supply &amp; Installation of Rooftop Solar projects on POWERGRID Buildings in Northern Region under PM Surya Ghar (PMSGY) Scheme</v>
      </c>
      <c r="D15" s="812"/>
      <c r="E15" s="812"/>
      <c r="F15" s="812"/>
      <c r="G15" s="33"/>
      <c r="H15" s="33"/>
      <c r="I15" s="87"/>
      <c r="J15" s="87"/>
      <c r="K15" s="87"/>
      <c r="L15" s="87"/>
      <c r="M15" s="87"/>
      <c r="N15" s="87"/>
      <c r="O15" s="87"/>
      <c r="P15" s="87"/>
      <c r="Q15" s="87"/>
      <c r="R15" s="87"/>
      <c r="S15" s="87"/>
      <c r="T15" s="87"/>
      <c r="U15" s="87"/>
      <c r="V15" s="87"/>
      <c r="W15" s="87"/>
      <c r="X15" s="87"/>
      <c r="Y15" s="87"/>
      <c r="Z15" s="87"/>
      <c r="AA15" s="87"/>
      <c r="AB15" s="226"/>
      <c r="AC15" s="227"/>
      <c r="AD15" s="413"/>
      <c r="AE15" s="418">
        <v>15</v>
      </c>
      <c r="AF15" s="86" t="s">
        <v>436</v>
      </c>
      <c r="AG15" s="419">
        <v>15</v>
      </c>
      <c r="AH15" s="419" t="s">
        <v>414</v>
      </c>
      <c r="AI15" s="420"/>
      <c r="AJ15" s="420"/>
      <c r="AK15" s="420"/>
      <c r="AL15" s="420"/>
      <c r="AM15" s="86"/>
      <c r="AN15" s="86"/>
      <c r="AO15" s="86"/>
      <c r="AP15" s="86"/>
      <c r="AQ15" s="160"/>
      <c r="AR15" s="160"/>
      <c r="AS15" s="160"/>
      <c r="AT15" s="160"/>
      <c r="AU15" s="160"/>
      <c r="AV15" s="160"/>
      <c r="AW15" s="160"/>
      <c r="AX15" s="160"/>
      <c r="AY15" s="160"/>
      <c r="AZ15" s="160"/>
    </row>
    <row r="16" spans="1:52" ht="30" customHeight="1">
      <c r="A16" s="30" t="s">
        <v>437</v>
      </c>
      <c r="C16" s="33"/>
      <c r="D16" s="33"/>
      <c r="E16" s="33"/>
      <c r="F16" s="33"/>
      <c r="G16" s="806" t="s">
        <v>438</v>
      </c>
      <c r="H16" s="806"/>
      <c r="I16" s="87"/>
      <c r="J16" s="87"/>
      <c r="K16" s="87"/>
      <c r="L16" s="87"/>
      <c r="M16" s="87"/>
      <c r="N16" s="87"/>
      <c r="O16" s="87"/>
      <c r="P16" s="87">
        <f>'Names of Bidder'!I4</f>
        <v>0</v>
      </c>
      <c r="Q16" s="87"/>
      <c r="R16" s="87"/>
      <c r="S16" s="87"/>
      <c r="T16" s="87"/>
      <c r="U16" s="87"/>
      <c r="V16" s="87"/>
      <c r="W16" s="87"/>
      <c r="X16" s="87"/>
      <c r="Y16" s="87"/>
      <c r="Z16" s="87"/>
      <c r="AA16" s="87"/>
      <c r="AB16" s="226"/>
      <c r="AC16" s="227"/>
      <c r="AD16" s="413"/>
      <c r="AE16" s="418">
        <v>16</v>
      </c>
      <c r="AF16" s="86" t="s">
        <v>439</v>
      </c>
      <c r="AG16" s="419">
        <v>16</v>
      </c>
      <c r="AH16" s="419" t="s">
        <v>414</v>
      </c>
      <c r="AI16" s="420"/>
      <c r="AJ16" s="420"/>
      <c r="AK16" s="420"/>
      <c r="AL16" s="420"/>
      <c r="AM16" s="86"/>
      <c r="AN16" s="86"/>
      <c r="AO16" s="86"/>
      <c r="AP16" s="86"/>
      <c r="AQ16" s="160"/>
      <c r="AR16" s="160"/>
      <c r="AS16" s="160"/>
      <c r="AT16" s="160"/>
      <c r="AU16" s="160"/>
      <c r="AV16" s="160"/>
      <c r="AW16" s="160"/>
      <c r="AX16" s="160"/>
      <c r="AY16" s="160"/>
      <c r="AZ16" s="160"/>
    </row>
    <row r="17" spans="1:52" s="25" customFormat="1" ht="171.75" customHeight="1">
      <c r="A17" s="78">
        <v>1</v>
      </c>
      <c r="B17" s="79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92"/>
      <c r="D17" s="792"/>
      <c r="E17" s="792"/>
      <c r="F17" s="792"/>
      <c r="G17" s="308" t="s">
        <v>440</v>
      </c>
      <c r="H17" s="309" t="s">
        <v>441</v>
      </c>
      <c r="I17" s="202"/>
      <c r="J17" s="87"/>
      <c r="K17" s="87"/>
      <c r="L17" s="87"/>
      <c r="M17" s="87"/>
      <c r="N17" s="87"/>
      <c r="O17" s="87"/>
      <c r="P17" s="87"/>
      <c r="Q17" s="87"/>
      <c r="R17" s="87"/>
      <c r="S17" s="87"/>
      <c r="T17" s="87"/>
      <c r="U17" s="87"/>
      <c r="V17" s="87"/>
      <c r="W17" s="87"/>
      <c r="X17" s="87"/>
      <c r="Y17" s="87"/>
      <c r="Z17" s="66"/>
      <c r="AA17" s="66"/>
      <c r="AB17" s="228" t="s">
        <v>442</v>
      </c>
      <c r="AC17" s="64"/>
      <c r="AD17" s="229"/>
      <c r="AE17" s="418">
        <v>17</v>
      </c>
      <c r="AF17" s="87" t="s">
        <v>443</v>
      </c>
      <c r="AG17" s="419">
        <v>17</v>
      </c>
      <c r="AH17" s="419" t="s">
        <v>414</v>
      </c>
      <c r="AI17" s="420"/>
      <c r="AJ17" s="420"/>
      <c r="AK17" s="420"/>
      <c r="AL17" s="420"/>
      <c r="AM17" s="87"/>
      <c r="AN17" s="87"/>
      <c r="AO17" s="87"/>
      <c r="AP17" s="87"/>
      <c r="AQ17" s="157"/>
      <c r="AR17" s="157"/>
      <c r="AS17" s="157"/>
      <c r="AT17" s="157"/>
      <c r="AU17" s="157"/>
      <c r="AV17" s="157"/>
      <c r="AW17" s="157"/>
      <c r="AX17" s="157"/>
      <c r="AY17" s="157"/>
      <c r="AZ17" s="157"/>
    </row>
    <row r="18" spans="1:52" s="25" customFormat="1" ht="43.5" customHeight="1">
      <c r="A18" s="78"/>
      <c r="B18" s="808" t="s">
        <v>444</v>
      </c>
      <c r="C18" s="808"/>
      <c r="D18" s="808"/>
      <c r="E18" s="808"/>
      <c r="F18" s="808"/>
      <c r="G18" s="336"/>
      <c r="H18" s="337"/>
      <c r="I18" s="202"/>
      <c r="J18" s="87"/>
      <c r="K18" s="87"/>
      <c r="L18" s="87"/>
      <c r="M18" s="87"/>
      <c r="N18" s="87"/>
      <c r="O18" s="87"/>
      <c r="P18" s="87"/>
      <c r="Q18" s="87"/>
      <c r="R18" s="87"/>
      <c r="S18" s="87"/>
      <c r="T18" s="87"/>
      <c r="U18" s="87"/>
      <c r="V18" s="87"/>
      <c r="W18" s="87"/>
      <c r="X18" s="87"/>
      <c r="Y18" s="87"/>
      <c r="Z18" s="66"/>
      <c r="AA18" s="66"/>
      <c r="AB18" s="228"/>
      <c r="AC18" s="64"/>
      <c r="AD18" s="229"/>
      <c r="AE18" s="418"/>
      <c r="AF18" s="87"/>
      <c r="AG18" s="419"/>
      <c r="AH18" s="419"/>
      <c r="AI18" s="420"/>
      <c r="AJ18" s="420"/>
      <c r="AK18" s="420"/>
      <c r="AL18" s="420"/>
      <c r="AM18" s="87"/>
      <c r="AN18" s="87"/>
      <c r="AO18" s="87"/>
      <c r="AP18" s="87"/>
      <c r="AQ18" s="157"/>
      <c r="AR18" s="157"/>
      <c r="AS18" s="157"/>
      <c r="AT18" s="157"/>
      <c r="AU18" s="157"/>
      <c r="AV18" s="157"/>
      <c r="AW18" s="157"/>
      <c r="AX18" s="157"/>
      <c r="AY18" s="157"/>
      <c r="AZ18" s="157"/>
    </row>
    <row r="19" spans="1:52" s="25" customFormat="1" ht="54.75" customHeight="1">
      <c r="A19" s="78">
        <v>1.1000000000000001</v>
      </c>
      <c r="B19" s="808" t="s">
        <v>445</v>
      </c>
      <c r="C19" s="808"/>
      <c r="D19" s="808"/>
      <c r="E19" s="808"/>
      <c r="F19" s="808"/>
      <c r="G19" s="374"/>
      <c r="H19" s="374"/>
      <c r="I19" s="374"/>
      <c r="J19" s="422"/>
      <c r="K19" s="87"/>
      <c r="L19" s="87"/>
      <c r="M19" s="87"/>
      <c r="N19" s="87"/>
      <c r="O19" s="87"/>
      <c r="P19" s="87"/>
      <c r="Q19" s="87"/>
      <c r="R19" s="87"/>
      <c r="S19" s="87"/>
      <c r="T19" s="87"/>
      <c r="U19" s="87"/>
      <c r="V19" s="87"/>
      <c r="W19" s="87"/>
      <c r="X19" s="87"/>
      <c r="Y19" s="87"/>
      <c r="Z19" s="66"/>
      <c r="AA19" s="66"/>
      <c r="AB19" s="228"/>
      <c r="AC19" s="64"/>
      <c r="AD19" s="229"/>
      <c r="AE19" s="418"/>
      <c r="AF19" s="87"/>
      <c r="AG19" s="419"/>
      <c r="AH19" s="419"/>
      <c r="AI19" s="420"/>
      <c r="AJ19" s="420"/>
      <c r="AK19" s="420"/>
      <c r="AL19" s="420"/>
      <c r="AM19" s="87"/>
      <c r="AN19" s="87"/>
      <c r="AO19" s="87"/>
      <c r="AP19" s="87"/>
      <c r="AQ19" s="157"/>
      <c r="AR19" s="157"/>
      <c r="AS19" s="157"/>
      <c r="AT19" s="157"/>
      <c r="AU19" s="157"/>
      <c r="AV19" s="157"/>
      <c r="AW19" s="157"/>
      <c r="AX19" s="157"/>
      <c r="AY19" s="157"/>
      <c r="AZ19" s="157"/>
    </row>
    <row r="20" spans="1:52" ht="21" customHeight="1">
      <c r="A20" s="78">
        <v>2</v>
      </c>
      <c r="B20" s="79" t="s">
        <v>446</v>
      </c>
      <c r="C20" s="33"/>
      <c r="D20" s="33"/>
      <c r="E20" s="33"/>
      <c r="F20" s="33"/>
      <c r="G20" s="33"/>
      <c r="H20" s="33"/>
      <c r="I20" s="87"/>
      <c r="J20" s="87"/>
      <c r="K20" s="87"/>
      <c r="L20" s="87"/>
      <c r="M20" s="87"/>
      <c r="N20" s="87"/>
      <c r="O20" s="87"/>
      <c r="P20" s="87"/>
      <c r="Q20" s="87"/>
      <c r="R20" s="87"/>
      <c r="S20" s="87"/>
      <c r="T20" s="87"/>
      <c r="U20" s="87"/>
      <c r="V20" s="87"/>
      <c r="W20" s="87"/>
      <c r="X20" s="87"/>
      <c r="Y20" s="87"/>
      <c r="Z20" s="87"/>
      <c r="AA20" s="87"/>
      <c r="AB20" s="226"/>
      <c r="AC20" s="227" t="s">
        <v>447</v>
      </c>
      <c r="AD20" s="413"/>
      <c r="AE20" s="418">
        <v>18</v>
      </c>
      <c r="AF20" s="86" t="s">
        <v>448</v>
      </c>
      <c r="AG20" s="419">
        <v>18</v>
      </c>
      <c r="AH20" s="419" t="s">
        <v>414</v>
      </c>
      <c r="AI20" s="420"/>
      <c r="AJ20" s="420"/>
      <c r="AK20" s="420"/>
      <c r="AL20" s="420"/>
      <c r="AM20" s="86"/>
      <c r="AN20" s="86"/>
      <c r="AO20" s="86"/>
      <c r="AP20" s="86"/>
      <c r="AQ20" s="160"/>
      <c r="AR20" s="160"/>
      <c r="AS20" s="160"/>
      <c r="AT20" s="160"/>
      <c r="AU20" s="160"/>
      <c r="AV20" s="160"/>
      <c r="AW20" s="160"/>
      <c r="AX20" s="160"/>
      <c r="AY20" s="160"/>
      <c r="AZ20" s="160"/>
    </row>
    <row r="21" spans="1:52" s="25" customFormat="1" ht="43.5" customHeight="1">
      <c r="A21" s="30"/>
      <c r="B21" s="514" t="s">
        <v>449</v>
      </c>
      <c r="C21" s="514"/>
      <c r="D21" s="514"/>
      <c r="E21" s="514"/>
      <c r="F21" s="514"/>
      <c r="G21" s="175"/>
      <c r="H21" s="175"/>
      <c r="I21" s="175"/>
      <c r="J21" s="335" t="s">
        <v>342</v>
      </c>
      <c r="K21" s="372" t="s">
        <v>450</v>
      </c>
      <c r="L21" s="373" t="s">
        <v>351</v>
      </c>
      <c r="M21" s="87"/>
      <c r="N21" s="87"/>
      <c r="O21" s="87"/>
      <c r="P21" s="87"/>
      <c r="Q21" s="87"/>
      <c r="R21" s="87"/>
      <c r="S21" s="87"/>
      <c r="T21" s="87"/>
      <c r="U21" s="87"/>
      <c r="V21" s="87"/>
      <c r="W21" s="87"/>
      <c r="X21" s="87"/>
      <c r="Y21" s="87"/>
      <c r="Z21" s="87"/>
      <c r="AA21" s="87"/>
      <c r="AB21" s="226"/>
      <c r="AC21" s="227" t="s">
        <v>451</v>
      </c>
      <c r="AD21" s="418"/>
      <c r="AE21" s="418">
        <v>19</v>
      </c>
      <c r="AF21" s="87" t="s">
        <v>452</v>
      </c>
      <c r="AG21" s="419">
        <v>19</v>
      </c>
      <c r="AH21" s="419" t="s">
        <v>414</v>
      </c>
      <c r="AI21" s="423"/>
      <c r="AJ21" s="423"/>
      <c r="AK21" s="423"/>
      <c r="AL21" s="423"/>
      <c r="AM21" s="87"/>
      <c r="AN21" s="87"/>
      <c r="AO21" s="87"/>
      <c r="AP21" s="87"/>
      <c r="AQ21" s="157"/>
      <c r="AR21" s="157"/>
      <c r="AS21" s="157"/>
      <c r="AT21" s="157"/>
      <c r="AU21" s="157"/>
      <c r="AV21" s="157"/>
      <c r="AW21" s="157"/>
      <c r="AX21" s="157"/>
      <c r="AY21" s="157"/>
      <c r="AZ21" s="157"/>
    </row>
    <row r="22" spans="1:52" s="25" customFormat="1" ht="54.75" customHeight="1">
      <c r="A22" s="30"/>
      <c r="B22" s="67" t="str">
        <f>"(a) Attachment 1(" &amp; Basic!$B$2 &amp; ") :"</f>
        <v>(a) Attachment 1() :</v>
      </c>
      <c r="C22" s="33"/>
      <c r="D22" s="807" t="s">
        <v>453</v>
      </c>
      <c r="E22" s="807"/>
      <c r="F22" s="807"/>
      <c r="G22" s="308" t="s">
        <v>454</v>
      </c>
      <c r="H22" s="371" t="s">
        <v>455</v>
      </c>
      <c r="I22" s="371"/>
      <c r="J22" s="371"/>
      <c r="K22" s="371"/>
      <c r="L22" s="371"/>
      <c r="M22" s="176"/>
      <c r="N22" s="418"/>
      <c r="O22" s="418"/>
      <c r="P22" s="418"/>
      <c r="Q22" s="418"/>
      <c r="R22" s="418"/>
      <c r="S22" s="418"/>
      <c r="T22" s="418"/>
      <c r="U22" s="418"/>
      <c r="V22" s="418"/>
      <c r="W22" s="418"/>
      <c r="X22" s="418"/>
      <c r="Y22" s="418"/>
      <c r="Z22" s="87"/>
      <c r="AA22" s="87"/>
      <c r="AB22" s="226"/>
      <c r="AC22" s="227" t="s">
        <v>456</v>
      </c>
      <c r="AD22" s="418" t="str">
        <f>IF(ISERROR(LOOKUP(J22,AE1:AE22,AF1:AF22)), "Zero", LOOKUP(J22,AE1:AE22,AF1:AF22))</f>
        <v>Zero</v>
      </c>
      <c r="AE22" s="418">
        <v>20</v>
      </c>
      <c r="AF22" s="87" t="s">
        <v>457</v>
      </c>
      <c r="AG22" s="419">
        <v>20</v>
      </c>
      <c r="AH22" s="419" t="s">
        <v>414</v>
      </c>
      <c r="AI22" s="420"/>
      <c r="AJ22" s="420"/>
      <c r="AK22" s="420"/>
      <c r="AL22" s="420"/>
      <c r="AM22" s="87"/>
      <c r="AN22" s="87"/>
      <c r="AO22" s="87"/>
      <c r="AP22" s="87"/>
      <c r="AQ22" s="157"/>
      <c r="AR22" s="157"/>
      <c r="AS22" s="157"/>
      <c r="AT22" s="157"/>
      <c r="AU22" s="157"/>
      <c r="AV22" s="157"/>
      <c r="AW22" s="157"/>
      <c r="AX22" s="157"/>
      <c r="AY22" s="157"/>
      <c r="AZ22" s="157"/>
    </row>
    <row r="23" spans="1:52" s="25" customFormat="1" ht="15" customHeight="1">
      <c r="A23" s="30"/>
      <c r="B23" s="67"/>
      <c r="C23" s="33"/>
      <c r="D23" s="813"/>
      <c r="E23" s="813"/>
      <c r="F23" s="813"/>
      <c r="G23" s="104"/>
      <c r="H23" s="104"/>
      <c r="I23" s="104"/>
      <c r="J23" s="104"/>
      <c r="K23" s="418"/>
      <c r="L23" s="418"/>
      <c r="M23" s="176"/>
      <c r="N23" s="418"/>
      <c r="O23" s="418"/>
      <c r="P23" s="418"/>
      <c r="Q23" s="418"/>
      <c r="R23" s="418"/>
      <c r="S23" s="418"/>
      <c r="T23" s="418"/>
      <c r="U23" s="418"/>
      <c r="V23" s="418"/>
      <c r="W23" s="418"/>
      <c r="X23" s="418"/>
      <c r="Y23" s="418"/>
      <c r="Z23" s="87"/>
      <c r="AA23" s="87"/>
      <c r="AB23" s="226"/>
      <c r="AC23" s="227"/>
      <c r="AD23" s="418"/>
      <c r="AE23" s="418"/>
      <c r="AF23" s="87"/>
      <c r="AG23" s="419"/>
      <c r="AH23" s="419"/>
      <c r="AI23" s="420"/>
      <c r="AJ23" s="420"/>
      <c r="AK23" s="420"/>
      <c r="AL23" s="420"/>
      <c r="AM23" s="87"/>
      <c r="AN23" s="87"/>
      <c r="AO23" s="87"/>
      <c r="AP23" s="87"/>
      <c r="AQ23" s="157"/>
      <c r="AR23" s="157"/>
      <c r="AS23" s="157"/>
      <c r="AT23" s="157"/>
      <c r="AU23" s="157"/>
      <c r="AV23" s="157"/>
      <c r="AW23" s="157"/>
      <c r="AX23" s="157"/>
      <c r="AY23" s="157"/>
      <c r="AZ23" s="157"/>
    </row>
    <row r="24" spans="1:52" s="25" customFormat="1" ht="21.75" customHeight="1">
      <c r="A24" s="30"/>
      <c r="B24" s="67"/>
      <c r="C24" s="33"/>
      <c r="D24" s="813"/>
      <c r="E24" s="814"/>
      <c r="F24" s="814"/>
      <c r="G24" s="809"/>
      <c r="H24" s="809"/>
      <c r="I24" s="809"/>
      <c r="J24" s="809"/>
      <c r="K24" s="418"/>
      <c r="L24" s="418"/>
      <c r="M24" s="176"/>
      <c r="N24" s="418"/>
      <c r="O24" s="418"/>
      <c r="P24" s="418"/>
      <c r="Q24" s="418"/>
      <c r="R24" s="418"/>
      <c r="S24" s="418"/>
      <c r="T24" s="418"/>
      <c r="U24" s="418"/>
      <c r="V24" s="418"/>
      <c r="W24" s="418"/>
      <c r="X24" s="418"/>
      <c r="Y24" s="418"/>
      <c r="Z24" s="87"/>
      <c r="AA24" s="87"/>
      <c r="AB24" s="226"/>
      <c r="AC24" s="227"/>
      <c r="AD24" s="418"/>
      <c r="AE24" s="418"/>
      <c r="AF24" s="87"/>
      <c r="AG24" s="419"/>
      <c r="AH24" s="419"/>
      <c r="AI24" s="420"/>
      <c r="AJ24" s="420"/>
      <c r="AK24" s="420"/>
      <c r="AL24" s="420"/>
      <c r="AM24" s="87"/>
      <c r="AN24" s="87"/>
      <c r="AO24" s="87"/>
      <c r="AP24" s="87"/>
      <c r="AQ24" s="157"/>
      <c r="AR24" s="157"/>
      <c r="AS24" s="157"/>
      <c r="AT24" s="157"/>
      <c r="AU24" s="157"/>
      <c r="AV24" s="157"/>
      <c r="AW24" s="157"/>
      <c r="AX24" s="157"/>
      <c r="AY24" s="157"/>
      <c r="AZ24" s="157"/>
    </row>
    <row r="25" spans="1:52" s="25" customFormat="1" ht="74.25" customHeight="1">
      <c r="A25" s="30"/>
      <c r="B25" s="67" t="str">
        <f>"(b) Attachment 2(" &amp; Basic!$B$2 &amp; ") :"</f>
        <v>(b) Attachment 2() :</v>
      </c>
      <c r="C25" s="33"/>
      <c r="D25" s="805" t="s">
        <v>458</v>
      </c>
      <c r="E25" s="805"/>
      <c r="F25" s="805"/>
      <c r="G25" s="809"/>
      <c r="H25" s="809"/>
      <c r="I25" s="809"/>
      <c r="J25" s="809"/>
      <c r="K25" s="87"/>
      <c r="L25" s="87"/>
      <c r="M25" s="87"/>
      <c r="N25" s="87"/>
      <c r="O25" s="87"/>
      <c r="P25" s="87"/>
      <c r="Q25" s="87"/>
      <c r="R25" s="87"/>
      <c r="S25" s="87"/>
      <c r="T25" s="87"/>
      <c r="U25" s="87"/>
      <c r="V25" s="87"/>
      <c r="W25" s="87"/>
      <c r="X25" s="87"/>
      <c r="Y25" s="87"/>
      <c r="Z25" s="87"/>
      <c r="AA25" s="87"/>
      <c r="AB25" s="226"/>
      <c r="AC25" s="227" t="s">
        <v>454</v>
      </c>
      <c r="AD25" s="418" t="str">
        <f>IF(J22 &gt; 9, "("&amp;J22&amp;")", "(0"&amp;J22&amp;")")</f>
        <v>(0)</v>
      </c>
      <c r="AE25" s="418"/>
      <c r="AF25" s="87"/>
      <c r="AG25" s="419">
        <v>21</v>
      </c>
      <c r="AH25" s="419" t="s">
        <v>404</v>
      </c>
      <c r="AI25" s="420"/>
      <c r="AJ25" s="420"/>
      <c r="AK25" s="420"/>
      <c r="AL25" s="420"/>
      <c r="AM25" s="87"/>
      <c r="AN25" s="87"/>
      <c r="AO25" s="87"/>
      <c r="AP25" s="87"/>
      <c r="AQ25" s="157"/>
      <c r="AR25" s="157"/>
      <c r="AS25" s="157"/>
      <c r="AT25" s="157"/>
      <c r="AU25" s="157"/>
      <c r="AV25" s="157"/>
      <c r="AW25" s="157"/>
      <c r="AX25" s="157"/>
      <c r="AY25" s="157"/>
      <c r="AZ25" s="157"/>
    </row>
    <row r="26" spans="1:52" s="25" customFormat="1" ht="78.75" customHeight="1">
      <c r="A26" s="30"/>
      <c r="B26" s="67" t="str">
        <f>"(c) Attachment 3(" &amp; Basic!$B$2 &amp; ") :"</f>
        <v>(c) Attachment 3() :</v>
      </c>
      <c r="C26" s="33"/>
      <c r="D26" s="805" t="s">
        <v>459</v>
      </c>
      <c r="E26" s="805"/>
      <c r="F26" s="805"/>
      <c r="G26" s="80"/>
      <c r="H26" s="80"/>
      <c r="I26" s="87"/>
      <c r="J26" s="87"/>
      <c r="K26" s="87"/>
      <c r="L26" s="87"/>
      <c r="M26" s="87"/>
      <c r="N26" s="87"/>
      <c r="O26" s="87"/>
      <c r="P26" s="87"/>
      <c r="Q26" s="87"/>
      <c r="R26" s="87"/>
      <c r="S26" s="87"/>
      <c r="T26" s="87"/>
      <c r="U26" s="87"/>
      <c r="V26" s="87"/>
      <c r="W26" s="87"/>
      <c r="X26" s="87"/>
      <c r="Y26" s="87"/>
      <c r="Z26" s="87"/>
      <c r="AA26" s="35"/>
      <c r="AB26" s="226"/>
      <c r="AC26" s="227"/>
      <c r="AD26" s="418"/>
      <c r="AE26" s="418"/>
      <c r="AF26" s="87"/>
      <c r="AG26" s="419">
        <v>22</v>
      </c>
      <c r="AH26" s="419" t="s">
        <v>414</v>
      </c>
      <c r="AI26" s="420"/>
      <c r="AJ26" s="420"/>
      <c r="AK26" s="420"/>
      <c r="AL26" s="420"/>
      <c r="AM26" s="87"/>
      <c r="AN26" s="87"/>
      <c r="AO26" s="87"/>
      <c r="AP26" s="87"/>
      <c r="AQ26" s="157"/>
      <c r="AR26" s="157"/>
      <c r="AS26" s="157"/>
      <c r="AT26" s="157"/>
      <c r="AU26" s="157"/>
      <c r="AV26" s="157"/>
      <c r="AW26" s="157"/>
      <c r="AX26" s="157"/>
      <c r="AY26" s="157"/>
      <c r="AZ26" s="157"/>
    </row>
    <row r="27" spans="1:52" s="25" customFormat="1" ht="58.5" customHeight="1">
      <c r="A27" s="30"/>
      <c r="B27" s="30"/>
      <c r="C27" s="30"/>
      <c r="D27" s="805" t="s">
        <v>460</v>
      </c>
      <c r="E27" s="805"/>
      <c r="F27" s="805"/>
      <c r="G27" s="197"/>
      <c r="H27" s="260" t="str">
        <f>'Names of Bidder'!D9</f>
        <v>SOLE BIDDER</v>
      </c>
      <c r="I27" s="87"/>
      <c r="J27" s="422"/>
      <c r="K27" s="422"/>
      <c r="L27" s="422"/>
      <c r="M27" s="422"/>
      <c r="N27" s="422"/>
      <c r="O27" s="422"/>
      <c r="P27" s="422"/>
      <c r="Q27" s="422"/>
      <c r="R27" s="422"/>
      <c r="S27" s="422"/>
      <c r="T27" s="422"/>
      <c r="U27" s="422"/>
      <c r="V27" s="422"/>
      <c r="W27" s="422"/>
      <c r="X27" s="422"/>
      <c r="Y27" s="422"/>
      <c r="Z27" s="87"/>
      <c r="AA27" s="87"/>
      <c r="AB27" s="226"/>
      <c r="AC27" s="227" t="s">
        <v>461</v>
      </c>
      <c r="AD27" s="418"/>
      <c r="AE27" s="418"/>
      <c r="AF27" s="87"/>
      <c r="AG27" s="419">
        <v>23</v>
      </c>
      <c r="AH27" s="419" t="s">
        <v>414</v>
      </c>
      <c r="AI27" s="420"/>
      <c r="AJ27" s="420"/>
      <c r="AK27" s="420"/>
      <c r="AL27" s="420"/>
      <c r="AM27" s="87"/>
      <c r="AN27" s="87"/>
      <c r="AO27" s="87"/>
      <c r="AP27" s="87"/>
      <c r="AQ27" s="157"/>
      <c r="AR27" s="157"/>
      <c r="AS27" s="157"/>
      <c r="AT27" s="157"/>
      <c r="AU27" s="157"/>
      <c r="AV27" s="157"/>
      <c r="AW27" s="157"/>
      <c r="AX27" s="157"/>
      <c r="AY27" s="157"/>
      <c r="AZ27" s="157"/>
    </row>
    <row r="28" spans="1:52" s="25" customFormat="1" ht="48" customHeight="1">
      <c r="A28" s="30"/>
      <c r="B28" s="30"/>
      <c r="C28" s="30"/>
      <c r="D28" s="805" t="s">
        <v>462</v>
      </c>
      <c r="E28" s="805"/>
      <c r="F28" s="805"/>
      <c r="G28" s="197">
        <v>0</v>
      </c>
      <c r="H28" s="260">
        <f>'Names of Bidder'!D10</f>
        <v>1</v>
      </c>
      <c r="I28" s="87"/>
      <c r="J28" s="203"/>
      <c r="K28" s="203"/>
      <c r="L28" s="203"/>
      <c r="M28" s="203"/>
      <c r="N28" s="203"/>
      <c r="O28" s="203"/>
      <c r="P28" s="203"/>
      <c r="Q28" s="203"/>
      <c r="R28" s="203"/>
      <c r="S28" s="203"/>
      <c r="T28" s="203"/>
      <c r="U28" s="203"/>
      <c r="V28" s="203"/>
      <c r="W28" s="203"/>
      <c r="X28" s="203"/>
      <c r="Y28" s="203"/>
      <c r="Z28" s="203"/>
      <c r="AA28" s="203"/>
      <c r="AB28" s="226"/>
      <c r="AC28" s="227" t="s">
        <v>453</v>
      </c>
      <c r="AD28" s="418"/>
      <c r="AE28" s="418"/>
      <c r="AF28" s="87"/>
      <c r="AG28" s="419">
        <v>24</v>
      </c>
      <c r="AH28" s="419" t="s">
        <v>414</v>
      </c>
      <c r="AI28" s="420"/>
      <c r="AJ28" s="420"/>
      <c r="AK28" s="420"/>
      <c r="AL28" s="420"/>
      <c r="AM28" s="87"/>
      <c r="AN28" s="87"/>
      <c r="AO28" s="87"/>
      <c r="AP28" s="87"/>
      <c r="AQ28" s="157"/>
      <c r="AR28" s="157"/>
      <c r="AS28" s="157"/>
      <c r="AT28" s="157"/>
      <c r="AU28" s="157"/>
      <c r="AV28" s="157"/>
      <c r="AW28" s="157"/>
      <c r="AX28" s="157"/>
      <c r="AY28" s="157"/>
      <c r="AZ28" s="157"/>
    </row>
    <row r="29" spans="1:52" ht="187.5" customHeight="1">
      <c r="B29" s="67" t="str">
        <f>"(d) Attachment 4(" &amp; Basic!$B$2 &amp; ") :"</f>
        <v>(d) Attachment 4() :</v>
      </c>
      <c r="C29" s="68"/>
      <c r="D29" s="805" t="s">
        <v>463</v>
      </c>
      <c r="E29" s="805"/>
      <c r="F29" s="805"/>
      <c r="G29" s="182"/>
      <c r="H29" s="80"/>
      <c r="I29" s="87"/>
      <c r="J29" s="87"/>
      <c r="K29" s="87"/>
      <c r="L29" s="87"/>
      <c r="M29" s="87"/>
      <c r="N29" s="87"/>
      <c r="O29" s="87"/>
      <c r="P29" s="87"/>
      <c r="Q29" s="87"/>
      <c r="R29" s="87"/>
      <c r="S29" s="87"/>
      <c r="T29" s="87"/>
      <c r="U29" s="87"/>
      <c r="V29" s="87"/>
      <c r="W29" s="87"/>
      <c r="X29" s="87"/>
      <c r="Y29" s="87"/>
      <c r="Z29" s="87"/>
      <c r="AA29" s="87"/>
      <c r="AB29" s="226"/>
      <c r="AC29" s="227"/>
      <c r="AD29" s="413"/>
      <c r="AE29" s="413"/>
      <c r="AF29" s="86"/>
      <c r="AG29" s="419">
        <v>25</v>
      </c>
      <c r="AH29" s="419" t="s">
        <v>414</v>
      </c>
      <c r="AI29" s="420"/>
      <c r="AJ29" s="420"/>
      <c r="AK29" s="420"/>
      <c r="AL29" s="420"/>
      <c r="AM29" s="86"/>
      <c r="AN29" s="86"/>
      <c r="AO29" s="86"/>
      <c r="AP29" s="86"/>
      <c r="AQ29" s="160"/>
      <c r="AR29" s="160"/>
      <c r="AS29" s="160"/>
      <c r="AT29" s="160"/>
      <c r="AU29" s="160"/>
      <c r="AV29" s="160"/>
      <c r="AW29" s="160"/>
      <c r="AX29" s="160"/>
      <c r="AY29" s="160"/>
      <c r="AZ29" s="160"/>
    </row>
    <row r="30" spans="1:52" ht="74.25" customHeight="1">
      <c r="B30" s="67" t="str">
        <f>"(e) Attachment 5(" &amp; Basic!$B$2 &amp; ") :"</f>
        <v>(e) Attachment 5() :</v>
      </c>
      <c r="C30" s="68"/>
      <c r="D30" s="805" t="s">
        <v>464</v>
      </c>
      <c r="E30" s="805"/>
      <c r="F30" s="805"/>
      <c r="G30" s="80"/>
      <c r="H30" s="80"/>
      <c r="I30" s="87"/>
      <c r="J30" s="87"/>
      <c r="K30" s="87"/>
      <c r="L30" s="87"/>
      <c r="M30" s="87"/>
      <c r="N30" s="87"/>
      <c r="O30" s="87"/>
      <c r="P30" s="87"/>
      <c r="Q30" s="87"/>
      <c r="R30" s="87"/>
      <c r="S30" s="87"/>
      <c r="T30" s="87"/>
      <c r="U30" s="87"/>
      <c r="V30" s="87"/>
      <c r="W30" s="87"/>
      <c r="X30" s="87"/>
      <c r="Y30" s="87"/>
      <c r="Z30" s="87"/>
      <c r="AA30" s="87"/>
      <c r="AB30" s="226"/>
      <c r="AC30" s="227"/>
      <c r="AD30" s="413"/>
      <c r="AE30" s="413"/>
      <c r="AF30" s="86"/>
      <c r="AG30" s="419">
        <v>26</v>
      </c>
      <c r="AH30" s="419" t="s">
        <v>414</v>
      </c>
      <c r="AI30" s="420"/>
      <c r="AJ30" s="420"/>
      <c r="AK30" s="420"/>
      <c r="AL30" s="420"/>
      <c r="AM30" s="86"/>
      <c r="AN30" s="86"/>
      <c r="AO30" s="86"/>
      <c r="AP30" s="86"/>
      <c r="AQ30" s="160"/>
      <c r="AR30" s="160"/>
      <c r="AS30" s="160"/>
      <c r="AT30" s="160"/>
      <c r="AU30" s="160"/>
      <c r="AV30" s="160"/>
      <c r="AW30" s="160"/>
      <c r="AX30" s="160"/>
      <c r="AY30" s="160"/>
      <c r="AZ30" s="160"/>
    </row>
    <row r="31" spans="1:52" s="25" customFormat="1" ht="97.5" customHeight="1">
      <c r="A31" s="30"/>
      <c r="B31" s="67" t="str">
        <f>"(f) Attachment 5A(" &amp; Basic!$B$2 &amp; ") :"</f>
        <v>(f) Attachment 5A() :</v>
      </c>
      <c r="C31" s="68"/>
      <c r="D31" s="805" t="s">
        <v>465</v>
      </c>
      <c r="E31" s="805"/>
      <c r="F31" s="805"/>
      <c r="G31" s="80"/>
      <c r="H31" s="80"/>
      <c r="I31" s="87"/>
      <c r="J31" s="87"/>
      <c r="K31" s="87"/>
      <c r="L31" s="87"/>
      <c r="M31" s="87"/>
      <c r="N31" s="87"/>
      <c r="O31" s="87"/>
      <c r="P31" s="87"/>
      <c r="Q31" s="87"/>
      <c r="R31" s="87"/>
      <c r="S31" s="87"/>
      <c r="T31" s="87"/>
      <c r="U31" s="87"/>
      <c r="V31" s="87"/>
      <c r="W31" s="87"/>
      <c r="X31" s="87"/>
      <c r="Y31" s="87"/>
      <c r="Z31" s="87"/>
      <c r="AA31" s="87"/>
      <c r="AB31" s="226"/>
      <c r="AC31" s="227"/>
      <c r="AD31" s="418"/>
      <c r="AE31" s="418"/>
      <c r="AF31" s="87"/>
      <c r="AG31" s="419">
        <v>27</v>
      </c>
      <c r="AH31" s="419" t="s">
        <v>414</v>
      </c>
      <c r="AI31" s="420"/>
      <c r="AJ31" s="420"/>
      <c r="AK31" s="420"/>
      <c r="AL31" s="420"/>
      <c r="AM31" s="87"/>
      <c r="AN31" s="87"/>
      <c r="AO31" s="87"/>
      <c r="AP31" s="87"/>
      <c r="AQ31" s="157"/>
      <c r="AR31" s="157"/>
      <c r="AS31" s="157"/>
      <c r="AT31" s="157"/>
      <c r="AU31" s="157"/>
      <c r="AV31" s="157"/>
      <c r="AW31" s="157"/>
      <c r="AX31" s="157"/>
      <c r="AY31" s="157"/>
      <c r="AZ31" s="157"/>
    </row>
    <row r="32" spans="1:52" s="25" customFormat="1" ht="42.75" hidden="1" customHeight="1">
      <c r="A32" s="30"/>
      <c r="B32" s="67"/>
      <c r="C32" s="68"/>
      <c r="D32" s="805"/>
      <c r="E32" s="805"/>
      <c r="F32" s="805"/>
      <c r="G32" s="80"/>
      <c r="H32" s="80"/>
      <c r="I32" s="87"/>
      <c r="J32" s="87"/>
      <c r="K32" s="87"/>
      <c r="L32" s="87"/>
      <c r="M32" s="87"/>
      <c r="N32" s="87"/>
      <c r="O32" s="87"/>
      <c r="P32" s="87"/>
      <c r="Q32" s="87"/>
      <c r="R32" s="87"/>
      <c r="S32" s="87"/>
      <c r="T32" s="87"/>
      <c r="U32" s="87"/>
      <c r="V32" s="87"/>
      <c r="W32" s="87"/>
      <c r="X32" s="87"/>
      <c r="Y32" s="87"/>
      <c r="Z32" s="87"/>
      <c r="AA32" s="87"/>
      <c r="AB32" s="226"/>
      <c r="AC32" s="227"/>
      <c r="AD32" s="418"/>
      <c r="AE32" s="418"/>
      <c r="AF32" s="87"/>
      <c r="AG32" s="419"/>
      <c r="AH32" s="419"/>
      <c r="AI32" s="420"/>
      <c r="AJ32" s="420"/>
      <c r="AK32" s="420"/>
      <c r="AL32" s="420"/>
      <c r="AM32" s="87"/>
      <c r="AN32" s="87"/>
      <c r="AO32" s="87"/>
      <c r="AP32" s="87"/>
      <c r="AQ32" s="157"/>
      <c r="AR32" s="157"/>
      <c r="AS32" s="157"/>
      <c r="AT32" s="157"/>
      <c r="AU32" s="157"/>
      <c r="AV32" s="157"/>
      <c r="AW32" s="157"/>
      <c r="AX32" s="157"/>
      <c r="AY32" s="157"/>
      <c r="AZ32" s="157"/>
    </row>
    <row r="33" spans="1:52" s="25" customFormat="1" ht="108.75" customHeight="1">
      <c r="A33" s="30"/>
      <c r="B33" s="67" t="str">
        <f>"(g) Attachment 6(" &amp; Basic!$B$2 &amp; ") :"</f>
        <v>(g) Attachment 6() :</v>
      </c>
      <c r="C33" s="68"/>
      <c r="D33" s="805" t="s">
        <v>466</v>
      </c>
      <c r="E33" s="805"/>
      <c r="F33" s="805"/>
      <c r="G33" s="81"/>
      <c r="H33" s="81"/>
      <c r="I33" s="87"/>
      <c r="J33" s="87"/>
      <c r="K33" s="87"/>
      <c r="L33" s="87"/>
      <c r="M33" s="87"/>
      <c r="N33" s="87"/>
      <c r="O33" s="87"/>
      <c r="P33" s="87"/>
      <c r="Q33" s="87"/>
      <c r="R33" s="87"/>
      <c r="S33" s="87"/>
      <c r="T33" s="87"/>
      <c r="U33" s="87"/>
      <c r="V33" s="87"/>
      <c r="W33" s="87"/>
      <c r="X33" s="87"/>
      <c r="Y33" s="87"/>
      <c r="Z33" s="87"/>
      <c r="AA33" s="87"/>
      <c r="AB33" s="226"/>
      <c r="AC33" s="227"/>
      <c r="AD33" s="418"/>
      <c r="AE33" s="418"/>
      <c r="AF33" s="87"/>
      <c r="AG33" s="419">
        <v>28</v>
      </c>
      <c r="AH33" s="419" t="s">
        <v>414</v>
      </c>
      <c r="AI33" s="420"/>
      <c r="AJ33" s="420"/>
      <c r="AK33" s="420"/>
      <c r="AL33" s="420"/>
      <c r="AM33" s="87"/>
      <c r="AN33" s="87"/>
      <c r="AO33" s="87"/>
      <c r="AP33" s="87"/>
      <c r="AQ33" s="157"/>
      <c r="AR33" s="157"/>
      <c r="AS33" s="157"/>
      <c r="AT33" s="157"/>
      <c r="AU33" s="157"/>
      <c r="AV33" s="157"/>
      <c r="AW33" s="157"/>
      <c r="AX33" s="157"/>
      <c r="AY33" s="157"/>
      <c r="AZ33" s="157"/>
    </row>
    <row r="34" spans="1:52" s="25" customFormat="1" ht="58.5" customHeight="1">
      <c r="A34" s="30"/>
      <c r="B34" s="67" t="str">
        <f>"(h) Attachment 7(" &amp; Basic!$B$2 &amp; ") :"</f>
        <v>(h) Attachment 7() :</v>
      </c>
      <c r="C34" s="68"/>
      <c r="D34" s="805" t="s">
        <v>467</v>
      </c>
      <c r="E34" s="805"/>
      <c r="F34" s="805"/>
      <c r="G34" s="80"/>
      <c r="H34" s="80"/>
      <c r="I34" s="87"/>
      <c r="J34" s="87"/>
      <c r="K34" s="87"/>
      <c r="L34" s="87"/>
      <c r="M34" s="87"/>
      <c r="N34" s="87"/>
      <c r="O34" s="87"/>
      <c r="P34" s="87"/>
      <c r="Q34" s="87"/>
      <c r="R34" s="87"/>
      <c r="S34" s="87"/>
      <c r="T34" s="87"/>
      <c r="U34" s="87"/>
      <c r="V34" s="87"/>
      <c r="W34" s="87"/>
      <c r="X34" s="87"/>
      <c r="Y34" s="87"/>
      <c r="Z34" s="87"/>
      <c r="AA34" s="87"/>
      <c r="AB34" s="226"/>
      <c r="AC34" s="227"/>
      <c r="AD34" s="418"/>
      <c r="AE34" s="418"/>
      <c r="AF34" s="87"/>
      <c r="AG34" s="419">
        <v>29</v>
      </c>
      <c r="AH34" s="419" t="s">
        <v>414</v>
      </c>
      <c r="AI34" s="420"/>
      <c r="AJ34" s="420"/>
      <c r="AK34" s="420"/>
      <c r="AL34" s="420"/>
      <c r="AM34" s="87"/>
      <c r="AN34" s="87"/>
      <c r="AO34" s="87"/>
      <c r="AP34" s="87"/>
      <c r="AQ34" s="157"/>
      <c r="AR34" s="157"/>
      <c r="AS34" s="157"/>
      <c r="AT34" s="157"/>
      <c r="AU34" s="157"/>
      <c r="AV34" s="157"/>
      <c r="AW34" s="157"/>
      <c r="AX34" s="157"/>
      <c r="AY34" s="157"/>
      <c r="AZ34" s="157"/>
    </row>
    <row r="35" spans="1:52" s="25" customFormat="1" ht="33" customHeight="1">
      <c r="A35" s="30"/>
      <c r="B35" s="67" t="str">
        <f>"(i) Attachment 8(" &amp; Basic!$B$2 &amp; ") :"</f>
        <v>(i) Attachment 8() :</v>
      </c>
      <c r="C35" s="68"/>
      <c r="D35" s="805" t="s">
        <v>468</v>
      </c>
      <c r="E35" s="805"/>
      <c r="F35" s="805"/>
      <c r="G35" s="80"/>
      <c r="H35" s="80"/>
      <c r="I35" s="87"/>
      <c r="J35" s="87"/>
      <c r="K35" s="87"/>
      <c r="L35" s="87"/>
      <c r="M35" s="87"/>
      <c r="N35" s="87"/>
      <c r="O35" s="87"/>
      <c r="P35" s="87"/>
      <c r="Q35" s="87"/>
      <c r="R35" s="87"/>
      <c r="S35" s="87"/>
      <c r="T35" s="87"/>
      <c r="U35" s="87"/>
      <c r="V35" s="87"/>
      <c r="W35" s="87"/>
      <c r="X35" s="87"/>
      <c r="Y35" s="87"/>
      <c r="Z35" s="87"/>
      <c r="AA35" s="87"/>
      <c r="AB35" s="226"/>
      <c r="AC35" s="227"/>
      <c r="AD35" s="418"/>
      <c r="AE35" s="418"/>
      <c r="AF35" s="87"/>
      <c r="AG35" s="419">
        <v>30</v>
      </c>
      <c r="AH35" s="419" t="s">
        <v>414</v>
      </c>
      <c r="AI35" s="420"/>
      <c r="AJ35" s="420"/>
      <c r="AK35" s="420"/>
      <c r="AL35" s="420"/>
      <c r="AM35" s="87"/>
      <c r="AN35" s="87"/>
      <c r="AO35" s="87"/>
      <c r="AP35" s="87"/>
      <c r="AQ35" s="157"/>
      <c r="AR35" s="157"/>
      <c r="AS35" s="157"/>
      <c r="AT35" s="157"/>
      <c r="AU35" s="157"/>
      <c r="AV35" s="157"/>
      <c r="AW35" s="157"/>
      <c r="AX35" s="157"/>
      <c r="AY35" s="157"/>
      <c r="AZ35" s="157"/>
    </row>
    <row r="36" spans="1:52" s="25" customFormat="1" ht="33" customHeight="1">
      <c r="A36" s="30"/>
      <c r="B36" s="67" t="str">
        <f>"(j) Attachment 9(" &amp; Basic!$B$2 &amp; ") :"</f>
        <v>(j) Attachment 9() :</v>
      </c>
      <c r="C36" s="68"/>
      <c r="D36" s="805" t="s">
        <v>469</v>
      </c>
      <c r="E36" s="805"/>
      <c r="F36" s="805"/>
      <c r="G36" s="80"/>
      <c r="H36" s="80"/>
      <c r="I36" s="87"/>
      <c r="J36" s="87"/>
      <c r="K36" s="87"/>
      <c r="L36" s="87"/>
      <c r="M36" s="87"/>
      <c r="N36" s="87"/>
      <c r="O36" s="87"/>
      <c r="P36" s="87"/>
      <c r="Q36" s="87"/>
      <c r="R36" s="87"/>
      <c r="S36" s="87"/>
      <c r="T36" s="87"/>
      <c r="U36" s="87"/>
      <c r="V36" s="87"/>
      <c r="W36" s="87"/>
      <c r="X36" s="87"/>
      <c r="Y36" s="87"/>
      <c r="Z36" s="87"/>
      <c r="AA36" s="87"/>
      <c r="AB36" s="226"/>
      <c r="AC36" s="227"/>
      <c r="AD36" s="418"/>
      <c r="AE36" s="418"/>
      <c r="AF36" s="87"/>
      <c r="AG36" s="419">
        <v>31</v>
      </c>
      <c r="AH36" s="419" t="s">
        <v>404</v>
      </c>
      <c r="AI36" s="420"/>
      <c r="AJ36" s="420"/>
      <c r="AK36" s="420"/>
      <c r="AL36" s="420"/>
      <c r="AM36" s="87"/>
      <c r="AN36" s="87"/>
      <c r="AO36" s="87"/>
      <c r="AP36" s="87"/>
      <c r="AQ36" s="157"/>
      <c r="AR36" s="157"/>
      <c r="AS36" s="157"/>
      <c r="AT36" s="157"/>
      <c r="AU36" s="157"/>
      <c r="AV36" s="157"/>
      <c r="AW36" s="157"/>
      <c r="AX36" s="157"/>
      <c r="AY36" s="157"/>
      <c r="AZ36" s="157"/>
    </row>
    <row r="37" spans="1:52" s="25" customFormat="1" ht="33" customHeight="1">
      <c r="A37" s="30"/>
      <c r="B37" s="67" t="str">
        <f>"(k) Attachment 10(" &amp; Basic!$B$2 &amp; ") :"</f>
        <v>(k) Attachment 10() :</v>
      </c>
      <c r="C37" s="68"/>
      <c r="D37" s="805" t="s">
        <v>470</v>
      </c>
      <c r="E37" s="805"/>
      <c r="F37" s="805"/>
      <c r="G37" s="80"/>
      <c r="H37" s="80"/>
      <c r="I37" s="87"/>
      <c r="J37" s="87"/>
      <c r="K37" s="87"/>
      <c r="L37" s="87"/>
      <c r="M37" s="87"/>
      <c r="N37" s="87"/>
      <c r="O37" s="87"/>
      <c r="P37" s="87"/>
      <c r="Q37" s="87"/>
      <c r="R37" s="87"/>
      <c r="S37" s="87"/>
      <c r="T37" s="87"/>
      <c r="U37" s="87"/>
      <c r="V37" s="87"/>
      <c r="W37" s="87"/>
      <c r="X37" s="87"/>
      <c r="Y37" s="87"/>
      <c r="Z37" s="87"/>
      <c r="AA37" s="87"/>
      <c r="AB37" s="226"/>
      <c r="AC37" s="227"/>
      <c r="AD37" s="418"/>
      <c r="AE37" s="418"/>
      <c r="AF37" s="87"/>
      <c r="AG37" s="87"/>
      <c r="AH37" s="87"/>
      <c r="AI37" s="87"/>
      <c r="AJ37" s="87"/>
      <c r="AK37" s="87"/>
      <c r="AL37" s="87"/>
      <c r="AM37" s="87"/>
      <c r="AN37" s="87"/>
      <c r="AO37" s="87"/>
      <c r="AP37" s="87"/>
      <c r="AQ37" s="157"/>
      <c r="AR37" s="157"/>
      <c r="AS37" s="157"/>
      <c r="AT37" s="157"/>
      <c r="AU37" s="157"/>
      <c r="AV37" s="157"/>
      <c r="AW37" s="157"/>
      <c r="AX37" s="157"/>
      <c r="AY37" s="157"/>
      <c r="AZ37" s="157"/>
    </row>
    <row r="38" spans="1:52" s="25" customFormat="1" ht="36" customHeight="1">
      <c r="A38" s="30"/>
      <c r="B38" s="67" t="str">
        <f>"(l) Attachment 11(" &amp; Basic!$B$2 &amp; ") :"</f>
        <v>(l) Attachment 11() :</v>
      </c>
      <c r="C38" s="68"/>
      <c r="D38" s="805" t="s">
        <v>471</v>
      </c>
      <c r="E38" s="805"/>
      <c r="F38" s="805"/>
      <c r="G38" s="80"/>
      <c r="H38" s="80"/>
      <c r="I38" s="87"/>
      <c r="J38" s="87"/>
      <c r="K38" s="87"/>
      <c r="L38" s="87"/>
      <c r="M38" s="87"/>
      <c r="N38" s="87"/>
      <c r="O38" s="87"/>
      <c r="P38" s="87"/>
      <c r="Q38" s="87"/>
      <c r="R38" s="87"/>
      <c r="S38" s="87"/>
      <c r="T38" s="87"/>
      <c r="U38" s="87"/>
      <c r="V38" s="87"/>
      <c r="W38" s="87"/>
      <c r="X38" s="87"/>
      <c r="Y38" s="87"/>
      <c r="Z38" s="87"/>
      <c r="AA38" s="87"/>
      <c r="AB38" s="226"/>
      <c r="AC38" s="227"/>
      <c r="AD38" s="418"/>
      <c r="AE38" s="418"/>
      <c r="AF38" s="87"/>
      <c r="AG38" s="87"/>
      <c r="AH38" s="87"/>
      <c r="AI38" s="87"/>
      <c r="AJ38" s="87"/>
      <c r="AK38" s="87"/>
      <c r="AL38" s="87"/>
      <c r="AM38" s="87"/>
      <c r="AN38" s="87"/>
      <c r="AO38" s="87"/>
      <c r="AP38" s="87"/>
      <c r="AQ38" s="157"/>
      <c r="AR38" s="157"/>
      <c r="AS38" s="157"/>
      <c r="AT38" s="157"/>
      <c r="AU38" s="157"/>
      <c r="AV38" s="157"/>
      <c r="AW38" s="157"/>
      <c r="AX38" s="157"/>
      <c r="AY38" s="157"/>
      <c r="AZ38" s="157"/>
    </row>
    <row r="39" spans="1:52" s="25" customFormat="1" ht="46.5" customHeight="1">
      <c r="A39" s="30"/>
      <c r="B39" s="67" t="str">
        <f>"(m) Attachment 12(" &amp; Basic!$B$2 &amp; ") :"</f>
        <v>(m) Attachment 12() :</v>
      </c>
      <c r="C39" s="68"/>
      <c r="D39" s="805" t="s">
        <v>472</v>
      </c>
      <c r="E39" s="805"/>
      <c r="F39" s="805"/>
      <c r="G39" s="80"/>
      <c r="H39" s="80"/>
      <c r="I39" s="87"/>
      <c r="J39" s="87"/>
      <c r="K39" s="87"/>
      <c r="L39" s="87"/>
      <c r="M39" s="87"/>
      <c r="N39" s="87"/>
      <c r="O39" s="87"/>
      <c r="P39" s="87"/>
      <c r="Q39" s="87"/>
      <c r="R39" s="87"/>
      <c r="S39" s="87"/>
      <c r="T39" s="87"/>
      <c r="U39" s="87"/>
      <c r="V39" s="87"/>
      <c r="W39" s="87"/>
      <c r="X39" s="87"/>
      <c r="Y39" s="87"/>
      <c r="Z39" s="87"/>
      <c r="AA39" s="87"/>
      <c r="AB39" s="226"/>
      <c r="AC39" s="227"/>
      <c r="AD39" s="418"/>
      <c r="AE39" s="418"/>
      <c r="AF39" s="87"/>
      <c r="AG39" s="87"/>
      <c r="AH39" s="87"/>
      <c r="AI39" s="87"/>
      <c r="AJ39" s="87"/>
      <c r="AK39" s="87"/>
      <c r="AL39" s="87"/>
      <c r="AM39" s="87"/>
      <c r="AN39" s="87"/>
      <c r="AO39" s="87"/>
      <c r="AP39" s="87"/>
      <c r="AQ39" s="157"/>
      <c r="AR39" s="157"/>
      <c r="AS39" s="157"/>
      <c r="AT39" s="157"/>
      <c r="AU39" s="157"/>
      <c r="AV39" s="157"/>
      <c r="AW39" s="157"/>
      <c r="AX39" s="157"/>
      <c r="AY39" s="157"/>
      <c r="AZ39" s="157"/>
    </row>
    <row r="40" spans="1:52" s="25" customFormat="1" ht="46.5" customHeight="1">
      <c r="A40" s="30"/>
      <c r="B40" s="67" t="str">
        <f>"(n) Attachment 13(" &amp; Basic!$B$2 &amp; ") :"</f>
        <v>(n) Attachment 13() :</v>
      </c>
      <c r="C40" s="68"/>
      <c r="D40" s="805" t="s">
        <v>473</v>
      </c>
      <c r="E40" s="805"/>
      <c r="F40" s="805"/>
      <c r="G40" s="80"/>
      <c r="H40" s="80"/>
      <c r="I40" s="87"/>
      <c r="J40" s="87"/>
      <c r="K40" s="87"/>
      <c r="L40" s="87"/>
      <c r="M40" s="87"/>
      <c r="N40" s="87"/>
      <c r="O40" s="87"/>
      <c r="P40" s="87"/>
      <c r="Q40" s="87"/>
      <c r="R40" s="87"/>
      <c r="S40" s="87"/>
      <c r="T40" s="87"/>
      <c r="U40" s="87"/>
      <c r="V40" s="87"/>
      <c r="W40" s="87"/>
      <c r="X40" s="87"/>
      <c r="Y40" s="87"/>
      <c r="Z40" s="87"/>
      <c r="AA40" s="87"/>
      <c r="AB40" s="226"/>
      <c r="AC40" s="227"/>
      <c r="AD40" s="418"/>
      <c r="AE40" s="418"/>
      <c r="AF40" s="87"/>
      <c r="AG40" s="87"/>
      <c r="AH40" s="87"/>
      <c r="AI40" s="87"/>
      <c r="AJ40" s="87"/>
      <c r="AK40" s="87"/>
      <c r="AL40" s="87"/>
      <c r="AM40" s="87"/>
      <c r="AN40" s="87"/>
      <c r="AO40" s="87"/>
      <c r="AP40" s="87"/>
      <c r="AQ40" s="157"/>
      <c r="AR40" s="157"/>
      <c r="AS40" s="157"/>
      <c r="AT40" s="157"/>
      <c r="AU40" s="157"/>
      <c r="AV40" s="157"/>
      <c r="AW40" s="157"/>
      <c r="AX40" s="157"/>
      <c r="AY40" s="157"/>
      <c r="AZ40" s="157"/>
    </row>
    <row r="41" spans="1:52" s="25" customFormat="1" ht="57" customHeight="1">
      <c r="A41" s="30"/>
      <c r="B41" s="67" t="str">
        <f>"(o) Attachment 14(" &amp; Basic!$B$2 &amp; ") :"</f>
        <v>(o) Attachment 14() :</v>
      </c>
      <c r="C41" s="68"/>
      <c r="D41" s="805" t="s">
        <v>474</v>
      </c>
      <c r="E41" s="805"/>
      <c r="F41" s="805"/>
      <c r="G41" s="80"/>
      <c r="H41" s="80"/>
      <c r="I41" s="87"/>
      <c r="J41" s="87"/>
      <c r="K41" s="87"/>
      <c r="L41" s="87"/>
      <c r="M41" s="87"/>
      <c r="N41" s="87"/>
      <c r="O41" s="87"/>
      <c r="P41" s="87"/>
      <c r="Q41" s="87"/>
      <c r="R41" s="87"/>
      <c r="S41" s="87"/>
      <c r="T41" s="87"/>
      <c r="U41" s="87"/>
      <c r="V41" s="87"/>
      <c r="W41" s="87"/>
      <c r="X41" s="87"/>
      <c r="Y41" s="87"/>
      <c r="Z41" s="87"/>
      <c r="AA41" s="87"/>
      <c r="AB41" s="226"/>
      <c r="AC41" s="227"/>
      <c r="AD41" s="418"/>
      <c r="AE41" s="418"/>
      <c r="AF41" s="87"/>
      <c r="AG41" s="87"/>
      <c r="AH41" s="87"/>
      <c r="AI41" s="87"/>
      <c r="AJ41" s="87"/>
      <c r="AK41" s="87"/>
      <c r="AL41" s="87"/>
      <c r="AM41" s="87"/>
      <c r="AN41" s="87"/>
      <c r="AO41" s="87"/>
      <c r="AP41" s="87"/>
      <c r="AQ41" s="157"/>
      <c r="AR41" s="157"/>
      <c r="AS41" s="157"/>
      <c r="AT41" s="157"/>
      <c r="AU41" s="157"/>
      <c r="AV41" s="157"/>
      <c r="AW41" s="157"/>
      <c r="AX41" s="157"/>
      <c r="AY41" s="157"/>
      <c r="AZ41" s="157"/>
    </row>
    <row r="42" spans="1:52" s="25" customFormat="1" ht="74.25" customHeight="1">
      <c r="A42" s="30"/>
      <c r="B42" s="67" t="str">
        <f>"(p) Attachment 15(" &amp; Basic!$B$2 &amp; ") :"</f>
        <v>(p) Attachment 15() :</v>
      </c>
      <c r="C42" s="68"/>
      <c r="D42" s="805" t="s">
        <v>475</v>
      </c>
      <c r="E42" s="805"/>
      <c r="F42" s="805"/>
      <c r="G42" s="80"/>
      <c r="H42" s="80"/>
      <c r="I42" s="87"/>
      <c r="J42" s="87"/>
      <c r="K42" s="87"/>
      <c r="L42" s="87"/>
      <c r="M42" s="87"/>
      <c r="N42" s="87"/>
      <c r="O42" s="87"/>
      <c r="P42" s="87"/>
      <c r="Q42" s="87"/>
      <c r="R42" s="87"/>
      <c r="S42" s="87"/>
      <c r="T42" s="87"/>
      <c r="U42" s="87"/>
      <c r="V42" s="87"/>
      <c r="W42" s="87"/>
      <c r="X42" s="87"/>
      <c r="Y42" s="87"/>
      <c r="Z42" s="87"/>
      <c r="AA42" s="87"/>
      <c r="AB42" s="226"/>
      <c r="AC42" s="227"/>
      <c r="AD42" s="418"/>
      <c r="AE42" s="418"/>
      <c r="AF42" s="87"/>
      <c r="AG42" s="87"/>
      <c r="AH42" s="87"/>
      <c r="AI42" s="87"/>
      <c r="AJ42" s="87"/>
      <c r="AK42" s="87"/>
      <c r="AL42" s="87"/>
      <c r="AM42" s="87"/>
      <c r="AN42" s="87"/>
      <c r="AO42" s="87"/>
      <c r="AP42" s="87"/>
      <c r="AQ42" s="157"/>
      <c r="AR42" s="157"/>
      <c r="AS42" s="157"/>
      <c r="AT42" s="157"/>
      <c r="AU42" s="157"/>
      <c r="AV42" s="157"/>
      <c r="AW42" s="157"/>
      <c r="AX42" s="157"/>
      <c r="AY42" s="157"/>
      <c r="AZ42" s="157"/>
    </row>
    <row r="43" spans="1:52" ht="44.25" customHeight="1">
      <c r="B43" s="67" t="str">
        <f>"(q) Attachment 16(" &amp; Basic!$B$2 &amp; ") :"</f>
        <v>(q) Attachment 16() :</v>
      </c>
      <c r="C43" s="68"/>
      <c r="D43" s="805" t="s">
        <v>476</v>
      </c>
      <c r="E43" s="805"/>
      <c r="F43" s="805"/>
      <c r="G43" s="80"/>
      <c r="H43" s="80"/>
      <c r="I43" s="87"/>
      <c r="J43" s="87"/>
      <c r="K43" s="87"/>
      <c r="L43" s="87"/>
      <c r="M43" s="87"/>
      <c r="N43" s="87"/>
      <c r="O43" s="87"/>
      <c r="P43" s="87"/>
      <c r="Q43" s="87"/>
      <c r="R43" s="87"/>
      <c r="S43" s="87"/>
      <c r="T43" s="87"/>
      <c r="U43" s="87"/>
      <c r="V43" s="87"/>
      <c r="W43" s="87"/>
      <c r="X43" s="87"/>
      <c r="Y43" s="87"/>
      <c r="Z43" s="87"/>
      <c r="AA43" s="87"/>
      <c r="AB43" s="226"/>
      <c r="AC43" s="227"/>
      <c r="AD43" s="413"/>
      <c r="AE43" s="413"/>
      <c r="AF43" s="86"/>
      <c r="AG43" s="86"/>
      <c r="AH43" s="86"/>
      <c r="AI43" s="86"/>
      <c r="AJ43" s="86"/>
      <c r="AK43" s="86"/>
      <c r="AL43" s="86"/>
      <c r="AM43" s="86"/>
      <c r="AN43" s="86"/>
      <c r="AO43" s="86"/>
      <c r="AP43" s="86"/>
      <c r="AQ43" s="160"/>
      <c r="AR43" s="160"/>
      <c r="AS43" s="160"/>
      <c r="AT43" s="160"/>
      <c r="AU43" s="160"/>
      <c r="AV43" s="160"/>
      <c r="AW43" s="160"/>
      <c r="AX43" s="160"/>
      <c r="AY43" s="160"/>
      <c r="AZ43" s="160"/>
    </row>
    <row r="44" spans="1:52" ht="40.5" customHeight="1">
      <c r="B44" s="67" t="str">
        <f>"(r) Attachment 17(" &amp; Basic!$B$2 &amp; ") :"</f>
        <v>(r) Attachment 17() :</v>
      </c>
      <c r="C44" s="68"/>
      <c r="D44" s="805" t="s">
        <v>477</v>
      </c>
      <c r="E44" s="805"/>
      <c r="F44" s="805"/>
      <c r="G44" s="80"/>
      <c r="H44" s="80"/>
      <c r="I44" s="87"/>
      <c r="J44" s="87"/>
      <c r="K44" s="87"/>
      <c r="L44" s="87"/>
      <c r="M44" s="87"/>
      <c r="N44" s="87"/>
      <c r="O44" s="87"/>
      <c r="P44" s="87"/>
      <c r="Q44" s="87"/>
      <c r="R44" s="87"/>
      <c r="S44" s="87"/>
      <c r="T44" s="87"/>
      <c r="U44" s="87"/>
      <c r="V44" s="87"/>
      <c r="W44" s="87"/>
      <c r="X44" s="87"/>
      <c r="Y44" s="87"/>
      <c r="Z44" s="87"/>
      <c r="AA44" s="87"/>
      <c r="AB44" s="226"/>
      <c r="AC44" s="227"/>
      <c r="AD44" s="413"/>
      <c r="AE44" s="413"/>
      <c r="AF44" s="86"/>
      <c r="AG44" s="86"/>
      <c r="AH44" s="86"/>
      <c r="AI44" s="86"/>
      <c r="AJ44" s="86"/>
      <c r="AK44" s="86"/>
      <c r="AL44" s="86"/>
      <c r="AM44" s="86"/>
      <c r="AN44" s="86"/>
      <c r="AO44" s="86"/>
      <c r="AP44" s="86"/>
      <c r="AQ44" s="160"/>
      <c r="AR44" s="160"/>
      <c r="AS44" s="160"/>
      <c r="AT44" s="160"/>
      <c r="AU44" s="160"/>
      <c r="AV44" s="160"/>
      <c r="AW44" s="160"/>
      <c r="AX44" s="160"/>
      <c r="AY44" s="160"/>
      <c r="AZ44" s="160"/>
    </row>
    <row r="45" spans="1:52" ht="32.25" customHeight="1">
      <c r="B45" s="67" t="str">
        <f>"(s) Attachment 18(" &amp; Basic!$B$2 &amp; ") :"</f>
        <v>(s) Attachment 18() :</v>
      </c>
      <c r="C45" s="68"/>
      <c r="D45" s="805" t="s">
        <v>478</v>
      </c>
      <c r="E45" s="805"/>
      <c r="F45" s="805"/>
      <c r="G45" s="80"/>
      <c r="H45" s="80"/>
      <c r="I45" s="87"/>
      <c r="J45" s="87"/>
      <c r="K45" s="87"/>
      <c r="L45" s="87"/>
      <c r="M45" s="87"/>
      <c r="N45" s="87"/>
      <c r="O45" s="87"/>
      <c r="P45" s="87"/>
      <c r="Q45" s="87"/>
      <c r="R45" s="87"/>
      <c r="S45" s="87"/>
      <c r="T45" s="87"/>
      <c r="U45" s="87"/>
      <c r="V45" s="87"/>
      <c r="W45" s="87"/>
      <c r="X45" s="87"/>
      <c r="Y45" s="87"/>
      <c r="Z45" s="87"/>
      <c r="AA45" s="87"/>
      <c r="AB45" s="226"/>
      <c r="AC45" s="227"/>
      <c r="AD45" s="413"/>
      <c r="AE45" s="413"/>
      <c r="AF45" s="86"/>
      <c r="AG45" s="86"/>
      <c r="AH45" s="86"/>
      <c r="AI45" s="86"/>
      <c r="AJ45" s="86"/>
      <c r="AK45" s="86"/>
      <c r="AL45" s="86"/>
      <c r="AM45" s="86"/>
      <c r="AN45" s="86"/>
      <c r="AO45" s="86"/>
      <c r="AP45" s="86"/>
      <c r="AQ45" s="160"/>
      <c r="AR45" s="160"/>
      <c r="AS45" s="160"/>
      <c r="AT45" s="160"/>
      <c r="AU45" s="160"/>
      <c r="AV45" s="160"/>
      <c r="AW45" s="160"/>
      <c r="AX45" s="160"/>
      <c r="AY45" s="160"/>
      <c r="AZ45" s="160"/>
    </row>
    <row r="46" spans="1:52" ht="33" customHeight="1">
      <c r="B46" s="67" t="str">
        <f>"(t) Attachment 19 (" &amp; Basic!$B$2 &amp; ") :"</f>
        <v>(t) Attachment 19 () :</v>
      </c>
      <c r="C46" s="68"/>
      <c r="D46" s="805" t="s">
        <v>479</v>
      </c>
      <c r="E46" s="805"/>
      <c r="F46" s="805"/>
      <c r="G46" s="80"/>
      <c r="H46" s="80"/>
      <c r="I46" s="87"/>
      <c r="J46" s="87"/>
      <c r="K46" s="87"/>
      <c r="L46" s="87"/>
      <c r="M46" s="87"/>
      <c r="N46" s="87"/>
      <c r="O46" s="87"/>
      <c r="P46" s="87"/>
      <c r="Q46" s="87"/>
      <c r="R46" s="87"/>
      <c r="S46" s="87"/>
      <c r="T46" s="87"/>
      <c r="U46" s="87"/>
      <c r="V46" s="87"/>
      <c r="W46" s="87"/>
      <c r="X46" s="87"/>
      <c r="Y46" s="87"/>
      <c r="Z46" s="87"/>
      <c r="AA46" s="87"/>
      <c r="AB46" s="226"/>
      <c r="AC46" s="227"/>
      <c r="AD46" s="413"/>
      <c r="AE46" s="413"/>
      <c r="AF46" s="86"/>
      <c r="AG46" s="86"/>
      <c r="AH46" s="86"/>
      <c r="AI46" s="86"/>
      <c r="AJ46" s="86"/>
      <c r="AK46" s="86"/>
      <c r="AL46" s="86"/>
      <c r="AM46" s="86"/>
      <c r="AN46" s="86"/>
      <c r="AO46" s="86"/>
      <c r="AP46" s="86"/>
      <c r="AQ46" s="160"/>
      <c r="AR46" s="160"/>
      <c r="AS46" s="160"/>
      <c r="AT46" s="160"/>
      <c r="AU46" s="160"/>
      <c r="AV46" s="160"/>
      <c r="AW46" s="160"/>
      <c r="AX46" s="160"/>
      <c r="AY46" s="160"/>
      <c r="AZ46" s="160"/>
    </row>
    <row r="47" spans="1:52" ht="41.25" customHeight="1">
      <c r="B47" s="67" t="str">
        <f>"(u) Attachment 20 (" &amp; Basic!$B$2 &amp; ") :"</f>
        <v>(u) Attachment 20 () :</v>
      </c>
      <c r="C47" s="68"/>
      <c r="D47" s="733" t="s">
        <v>480</v>
      </c>
      <c r="E47" s="733"/>
      <c r="F47" s="733"/>
      <c r="G47" s="80"/>
      <c r="H47" s="80"/>
      <c r="I47" s="87"/>
      <c r="J47" s="87"/>
      <c r="K47" s="87"/>
      <c r="L47" s="87"/>
      <c r="M47" s="87"/>
      <c r="N47" s="87"/>
      <c r="O47" s="87"/>
      <c r="P47" s="87"/>
      <c r="Q47" s="87"/>
      <c r="R47" s="87"/>
      <c r="S47" s="87"/>
      <c r="T47" s="87"/>
      <c r="U47" s="87"/>
      <c r="V47" s="87"/>
      <c r="W47" s="87"/>
      <c r="X47" s="87"/>
      <c r="Y47" s="87"/>
      <c r="Z47" s="87"/>
      <c r="AA47" s="87"/>
      <c r="AB47" s="226"/>
      <c r="AC47" s="227"/>
      <c r="AD47" s="413"/>
      <c r="AE47" s="413"/>
      <c r="AF47" s="86"/>
      <c r="AG47" s="86"/>
      <c r="AH47" s="86"/>
      <c r="AI47" s="86"/>
      <c r="AJ47" s="86"/>
      <c r="AK47" s="86"/>
      <c r="AL47" s="86"/>
      <c r="AM47" s="86"/>
      <c r="AN47" s="86"/>
      <c r="AO47" s="86"/>
      <c r="AP47" s="86"/>
      <c r="AQ47" s="160"/>
      <c r="AR47" s="160"/>
      <c r="AS47" s="160"/>
      <c r="AT47" s="160"/>
      <c r="AU47" s="160"/>
      <c r="AV47" s="160"/>
      <c r="AW47" s="160"/>
      <c r="AX47" s="160"/>
      <c r="AY47" s="160"/>
      <c r="AZ47" s="160"/>
    </row>
    <row r="48" spans="1:52" ht="41.25" customHeight="1">
      <c r="B48" s="67" t="str">
        <f>"(v) Attachment 21 (" &amp; Basic!$B$2 &amp; ") :"</f>
        <v>(v) Attachment 21 () :</v>
      </c>
      <c r="C48" s="68"/>
      <c r="D48" s="733" t="s">
        <v>481</v>
      </c>
      <c r="E48" s="733"/>
      <c r="F48" s="733"/>
      <c r="I48" s="87"/>
      <c r="J48" s="87"/>
      <c r="K48" s="87"/>
      <c r="L48" s="87"/>
      <c r="M48" s="87"/>
      <c r="N48" s="87"/>
      <c r="O48" s="87"/>
      <c r="P48" s="87"/>
      <c r="Q48" s="87"/>
      <c r="R48" s="87"/>
      <c r="S48" s="87"/>
      <c r="T48" s="87"/>
      <c r="U48" s="87"/>
      <c r="V48" s="87"/>
      <c r="W48" s="87"/>
      <c r="X48" s="87"/>
      <c r="Y48" s="87"/>
      <c r="Z48" s="87"/>
      <c r="AA48" s="87"/>
      <c r="AB48" s="226"/>
      <c r="AC48" s="227"/>
      <c r="AD48" s="413"/>
      <c r="AE48" s="413"/>
      <c r="AF48" s="86"/>
      <c r="AG48" s="86"/>
      <c r="AH48" s="86"/>
      <c r="AI48" s="86"/>
      <c r="AJ48" s="86"/>
      <c r="AK48" s="86"/>
      <c r="AL48" s="86"/>
      <c r="AM48" s="86"/>
      <c r="AN48" s="86"/>
      <c r="AO48" s="86"/>
      <c r="AP48" s="86"/>
      <c r="AQ48" s="160"/>
      <c r="AR48" s="160"/>
      <c r="AS48" s="160"/>
      <c r="AT48" s="160"/>
      <c r="AU48" s="160"/>
      <c r="AV48" s="160"/>
      <c r="AW48" s="160"/>
      <c r="AX48" s="160"/>
      <c r="AY48" s="160"/>
      <c r="AZ48" s="160"/>
    </row>
    <row r="49" spans="1:52" ht="96" customHeight="1">
      <c r="B49" s="67" t="str">
        <f>"(w) Attachment 22 (" &amp; Basic!$B$2 &amp; ") :"</f>
        <v>(w) Attachment 22 () :</v>
      </c>
      <c r="C49" s="68"/>
      <c r="D49" s="733" t="s">
        <v>482</v>
      </c>
      <c r="E49" s="733"/>
      <c r="F49" s="733"/>
      <c r="I49" s="87"/>
      <c r="J49" s="87"/>
      <c r="K49" s="87"/>
      <c r="L49" s="87"/>
      <c r="M49" s="87"/>
      <c r="N49" s="87"/>
      <c r="O49" s="87"/>
      <c r="P49" s="87"/>
      <c r="Q49" s="87"/>
      <c r="R49" s="87"/>
      <c r="S49" s="87"/>
      <c r="T49" s="87"/>
      <c r="U49" s="87"/>
      <c r="V49" s="87"/>
      <c r="W49" s="87"/>
      <c r="X49" s="87"/>
      <c r="Y49" s="87"/>
      <c r="Z49" s="87"/>
      <c r="AA49" s="87"/>
      <c r="AB49" s="226"/>
      <c r="AC49" s="227"/>
      <c r="AD49" s="413"/>
      <c r="AE49" s="413"/>
      <c r="AF49" s="86"/>
      <c r="AG49" s="86"/>
      <c r="AH49" s="86"/>
      <c r="AI49" s="86"/>
      <c r="AJ49" s="86"/>
      <c r="AK49" s="86"/>
      <c r="AL49" s="86"/>
      <c r="AM49" s="86"/>
      <c r="AN49" s="86"/>
      <c r="AO49" s="86"/>
      <c r="AP49" s="86"/>
      <c r="AQ49" s="160"/>
      <c r="AR49" s="160"/>
      <c r="AS49" s="160"/>
      <c r="AT49" s="160"/>
      <c r="AU49" s="160"/>
      <c r="AV49" s="160"/>
      <c r="AW49" s="160"/>
      <c r="AX49" s="160"/>
      <c r="AY49" s="160"/>
      <c r="AZ49" s="160"/>
    </row>
    <row r="50" spans="1:52" ht="41.25" customHeight="1">
      <c r="B50" s="67" t="str">
        <f>"(x) Attachment 23 (" &amp; Basic!$B$2 &amp; ") :"</f>
        <v>(x) Attachment 23 () :</v>
      </c>
      <c r="C50" s="68"/>
      <c r="D50" s="815" t="s">
        <v>483</v>
      </c>
      <c r="E50" s="815"/>
      <c r="F50" s="815"/>
      <c r="G50" s="80"/>
      <c r="H50" s="80"/>
      <c r="I50" s="87"/>
      <c r="J50" s="87"/>
      <c r="K50" s="87"/>
      <c r="L50" s="87"/>
      <c r="M50" s="87"/>
      <c r="N50" s="87"/>
      <c r="O50" s="87"/>
      <c r="P50" s="87"/>
      <c r="Q50" s="87"/>
      <c r="R50" s="87"/>
      <c r="S50" s="87"/>
      <c r="T50" s="87"/>
      <c r="U50" s="87"/>
      <c r="V50" s="87"/>
      <c r="W50" s="87"/>
      <c r="X50" s="87"/>
      <c r="Y50" s="87"/>
      <c r="Z50" s="87"/>
      <c r="AA50" s="87"/>
      <c r="AB50" s="226"/>
      <c r="AC50" s="227"/>
      <c r="AD50" s="413"/>
      <c r="AE50" s="413"/>
      <c r="AF50" s="86"/>
      <c r="AG50" s="86"/>
      <c r="AH50" s="86"/>
      <c r="AI50" s="86"/>
      <c r="AJ50" s="86"/>
      <c r="AK50" s="86"/>
      <c r="AL50" s="86"/>
      <c r="AM50" s="86"/>
      <c r="AN50" s="86"/>
      <c r="AO50" s="86"/>
      <c r="AP50" s="86"/>
      <c r="AQ50" s="160"/>
      <c r="AR50" s="160"/>
      <c r="AS50" s="160"/>
      <c r="AT50" s="160"/>
      <c r="AU50" s="160"/>
      <c r="AV50" s="160"/>
      <c r="AW50" s="160"/>
      <c r="AX50" s="160"/>
      <c r="AY50" s="160"/>
      <c r="AZ50" s="160"/>
    </row>
    <row r="51" spans="1:52" ht="54.75" customHeight="1">
      <c r="B51" s="67" t="str">
        <f>"(y) Attachment 24 (" &amp; Basic!$B$2 &amp; ") :"</f>
        <v>(y) Attachment 24 () :</v>
      </c>
      <c r="C51" s="68"/>
      <c r="D51" s="805" t="s">
        <v>484</v>
      </c>
      <c r="E51" s="805"/>
      <c r="F51" s="805"/>
      <c r="G51" s="80"/>
      <c r="H51" s="80"/>
      <c r="I51" s="87"/>
      <c r="J51" s="87"/>
      <c r="K51" s="87"/>
      <c r="L51" s="87"/>
      <c r="M51" s="87"/>
      <c r="N51" s="87"/>
      <c r="O51" s="87"/>
      <c r="P51" s="87"/>
      <c r="Q51" s="87"/>
      <c r="R51" s="87"/>
      <c r="S51" s="87"/>
      <c r="T51" s="87"/>
      <c r="U51" s="87"/>
      <c r="V51" s="87"/>
      <c r="W51" s="87"/>
      <c r="X51" s="87"/>
      <c r="Y51" s="87"/>
      <c r="Z51" s="87"/>
      <c r="AA51" s="87"/>
      <c r="AB51" s="226"/>
      <c r="AC51" s="227"/>
      <c r="AD51" s="413"/>
      <c r="AE51" s="413"/>
      <c r="AF51" s="86"/>
      <c r="AG51" s="86"/>
      <c r="AH51" s="86"/>
      <c r="AI51" s="86"/>
      <c r="AJ51" s="86"/>
      <c r="AK51" s="86"/>
      <c r="AL51" s="86"/>
      <c r="AM51" s="86"/>
      <c r="AN51" s="86"/>
      <c r="AO51" s="86"/>
      <c r="AP51" s="86"/>
      <c r="AQ51" s="160"/>
      <c r="AR51" s="160"/>
      <c r="AS51" s="160"/>
      <c r="AT51" s="160"/>
      <c r="AU51" s="160"/>
      <c r="AV51" s="160"/>
      <c r="AW51" s="160"/>
      <c r="AX51" s="160"/>
      <c r="AY51" s="160"/>
      <c r="AZ51" s="160"/>
    </row>
    <row r="52" spans="1:52" ht="102.75" customHeight="1">
      <c r="B52" s="67" t="str">
        <f>"(z) Attachment 25 (" &amp; Basic!$B$2 &amp; ") :"</f>
        <v>(z) Attachment 25 () :</v>
      </c>
      <c r="C52" s="68"/>
      <c r="D52" s="805" t="s">
        <v>485</v>
      </c>
      <c r="E52" s="805"/>
      <c r="F52" s="805"/>
      <c r="G52" s="80"/>
      <c r="H52" s="80"/>
      <c r="I52" s="87"/>
      <c r="J52" s="87"/>
      <c r="K52" s="87"/>
      <c r="L52" s="87"/>
      <c r="M52" s="87"/>
      <c r="N52" s="87"/>
      <c r="O52" s="87"/>
      <c r="P52" s="87"/>
      <c r="Q52" s="87"/>
      <c r="R52" s="87"/>
      <c r="S52" s="87"/>
      <c r="T52" s="87"/>
      <c r="U52" s="87"/>
      <c r="V52" s="87"/>
      <c r="W52" s="87"/>
      <c r="X52" s="87"/>
      <c r="Y52" s="87"/>
      <c r="Z52" s="87"/>
      <c r="AA52" s="87"/>
      <c r="AB52" s="226"/>
      <c r="AC52" s="227"/>
      <c r="AD52" s="413"/>
      <c r="AE52" s="413"/>
      <c r="AF52" s="86"/>
      <c r="AG52" s="86"/>
      <c r="AH52" s="86"/>
      <c r="AI52" s="86"/>
      <c r="AJ52" s="86"/>
      <c r="AK52" s="86"/>
      <c r="AL52" s="86"/>
      <c r="AM52" s="86"/>
      <c r="AN52" s="86"/>
      <c r="AO52" s="86"/>
      <c r="AP52" s="86"/>
      <c r="AQ52" s="160"/>
      <c r="AR52" s="160"/>
      <c r="AS52" s="160"/>
      <c r="AT52" s="160"/>
      <c r="AU52" s="160"/>
      <c r="AV52" s="160"/>
      <c r="AW52" s="160"/>
      <c r="AX52" s="160"/>
      <c r="AY52" s="160"/>
      <c r="AZ52" s="160"/>
    </row>
    <row r="53" spans="1:52" ht="45" customHeight="1">
      <c r="B53" s="67" t="str">
        <f>"(aa) Attachment 26 (" &amp; Basic!$B$2 &amp; ") :"</f>
        <v>(aa) Attachment 26 () :</v>
      </c>
      <c r="C53" s="68"/>
      <c r="D53" s="805" t="s">
        <v>486</v>
      </c>
      <c r="E53" s="805"/>
      <c r="F53" s="805"/>
      <c r="G53" s="80"/>
      <c r="H53" s="80"/>
      <c r="I53" s="87"/>
      <c r="J53" s="87"/>
      <c r="K53" s="87"/>
      <c r="L53" s="87"/>
      <c r="M53" s="87"/>
      <c r="N53" s="87"/>
      <c r="O53" s="87"/>
      <c r="P53" s="87"/>
      <c r="Q53" s="87"/>
      <c r="R53" s="87"/>
      <c r="S53" s="87"/>
      <c r="T53" s="87"/>
      <c r="U53" s="87"/>
      <c r="V53" s="87"/>
      <c r="W53" s="87"/>
      <c r="X53" s="87"/>
      <c r="Y53" s="87"/>
      <c r="Z53" s="87"/>
      <c r="AA53" s="87"/>
      <c r="AB53" s="226"/>
      <c r="AC53" s="227"/>
      <c r="AD53" s="413"/>
      <c r="AE53" s="413"/>
      <c r="AF53" s="86"/>
      <c r="AG53" s="86"/>
      <c r="AH53" s="86"/>
      <c r="AI53" s="86"/>
      <c r="AJ53" s="86"/>
      <c r="AK53" s="86"/>
      <c r="AL53" s="86"/>
      <c r="AM53" s="86"/>
      <c r="AN53" s="86"/>
      <c r="AO53" s="86"/>
      <c r="AP53" s="86"/>
      <c r="AQ53" s="160"/>
      <c r="AR53" s="160"/>
      <c r="AS53" s="160"/>
      <c r="AT53" s="160"/>
      <c r="AU53" s="160"/>
      <c r="AV53" s="160"/>
      <c r="AW53" s="160"/>
      <c r="AX53" s="160"/>
      <c r="AY53" s="160"/>
      <c r="AZ53" s="160"/>
    </row>
    <row r="54" spans="1:52" ht="57" customHeight="1">
      <c r="B54" s="67" t="str">
        <f>"(ab) Attachment 27 (" &amp; Basic!$B$2 &amp; ") :"</f>
        <v>(ab) Attachment 27 () :</v>
      </c>
      <c r="C54" s="68"/>
      <c r="D54" s="805" t="s">
        <v>487</v>
      </c>
      <c r="E54" s="805"/>
      <c r="F54" s="805"/>
      <c r="G54" s="80"/>
      <c r="H54" s="80"/>
      <c r="I54" s="87"/>
      <c r="J54" s="87"/>
      <c r="K54" s="87"/>
      <c r="L54" s="87"/>
      <c r="M54" s="87"/>
      <c r="N54" s="87"/>
      <c r="O54" s="87"/>
      <c r="P54" s="87"/>
      <c r="Q54" s="87"/>
      <c r="R54" s="87"/>
      <c r="S54" s="87"/>
      <c r="T54" s="87"/>
      <c r="U54" s="87"/>
      <c r="V54" s="87"/>
      <c r="W54" s="87"/>
      <c r="X54" s="87"/>
      <c r="Y54" s="87"/>
      <c r="Z54" s="87"/>
      <c r="AA54" s="87"/>
      <c r="AB54" s="226"/>
      <c r="AC54" s="227"/>
      <c r="AD54" s="413"/>
      <c r="AE54" s="413"/>
      <c r="AF54" s="86"/>
      <c r="AG54" s="86"/>
      <c r="AH54" s="86"/>
      <c r="AI54" s="86"/>
      <c r="AJ54" s="86"/>
      <c r="AK54" s="86"/>
      <c r="AL54" s="86"/>
      <c r="AM54" s="86"/>
      <c r="AN54" s="86"/>
      <c r="AO54" s="86"/>
      <c r="AP54" s="86"/>
      <c r="AQ54" s="160"/>
      <c r="AR54" s="160"/>
      <c r="AS54" s="160"/>
      <c r="AT54" s="160"/>
      <c r="AU54" s="160"/>
      <c r="AV54" s="160"/>
      <c r="AW54" s="160"/>
      <c r="AX54" s="160"/>
      <c r="AY54" s="160"/>
      <c r="AZ54" s="160"/>
    </row>
    <row r="55" spans="1:52" ht="57.75" customHeight="1">
      <c r="B55" s="67" t="str">
        <f>"(ac) Attachment 28 (" &amp; Basic!$B$2 &amp; ") :"</f>
        <v>(ac) Attachment 28 () :</v>
      </c>
      <c r="C55" s="68"/>
      <c r="D55" s="805" t="s">
        <v>488</v>
      </c>
      <c r="E55" s="805"/>
      <c r="F55" s="805"/>
      <c r="G55" s="80"/>
      <c r="H55" s="80"/>
      <c r="I55" s="87"/>
      <c r="J55" s="87"/>
      <c r="K55" s="87"/>
      <c r="L55" s="87"/>
      <c r="M55" s="87"/>
      <c r="N55" s="87"/>
      <c r="O55" s="87"/>
      <c r="P55" s="87"/>
      <c r="Q55" s="87"/>
      <c r="R55" s="87"/>
      <c r="S55" s="87"/>
      <c r="T55" s="87"/>
      <c r="U55" s="87"/>
      <c r="V55" s="87"/>
      <c r="W55" s="87"/>
      <c r="X55" s="87"/>
      <c r="Y55" s="87"/>
      <c r="Z55" s="87"/>
      <c r="AA55" s="87"/>
      <c r="AB55" s="226"/>
      <c r="AC55" s="227"/>
      <c r="AD55" s="413"/>
      <c r="AE55" s="413"/>
      <c r="AF55" s="86"/>
      <c r="AG55" s="86"/>
      <c r="AH55" s="86"/>
      <c r="AI55" s="86"/>
      <c r="AJ55" s="86"/>
      <c r="AK55" s="86"/>
      <c r="AL55" s="86"/>
      <c r="AM55" s="86"/>
      <c r="AN55" s="86"/>
      <c r="AO55" s="86"/>
      <c r="AP55" s="86"/>
      <c r="AQ55" s="160"/>
      <c r="AR55" s="160"/>
      <c r="AS55" s="160"/>
      <c r="AT55" s="160"/>
      <c r="AU55" s="160"/>
      <c r="AV55" s="160"/>
      <c r="AW55" s="160"/>
      <c r="AX55" s="160"/>
      <c r="AY55" s="160"/>
      <c r="AZ55" s="160"/>
    </row>
    <row r="56" spans="1:52" ht="57.75" customHeight="1">
      <c r="B56" s="67" t="str">
        <f>"(ad) Attachment 29 (" &amp; Basic!$B$2 &amp; ") :"</f>
        <v>(ad) Attachment 29 () :</v>
      </c>
      <c r="C56" s="68"/>
      <c r="D56" s="805" t="s">
        <v>489</v>
      </c>
      <c r="E56" s="805"/>
      <c r="F56" s="805"/>
      <c r="G56" s="80"/>
      <c r="H56" s="80"/>
      <c r="I56" s="87"/>
      <c r="J56" s="87"/>
      <c r="K56" s="87"/>
      <c r="L56" s="87"/>
      <c r="M56" s="87"/>
      <c r="N56" s="87"/>
      <c r="O56" s="87"/>
      <c r="P56" s="87"/>
      <c r="Q56" s="87"/>
      <c r="R56" s="87"/>
      <c r="S56" s="87"/>
      <c r="T56" s="87"/>
      <c r="U56" s="87"/>
      <c r="V56" s="87"/>
      <c r="W56" s="87"/>
      <c r="X56" s="87"/>
      <c r="Y56" s="87"/>
      <c r="Z56" s="87"/>
      <c r="AA56" s="87"/>
      <c r="AB56" s="226"/>
      <c r="AC56" s="227"/>
      <c r="AD56" s="413"/>
      <c r="AE56" s="413"/>
      <c r="AF56" s="86"/>
      <c r="AG56" s="86"/>
      <c r="AH56" s="86"/>
      <c r="AI56" s="86"/>
      <c r="AJ56" s="86"/>
      <c r="AK56" s="86"/>
      <c r="AL56" s="86"/>
      <c r="AM56" s="86"/>
      <c r="AN56" s="86"/>
      <c r="AO56" s="86"/>
      <c r="AP56" s="86"/>
      <c r="AQ56" s="160"/>
      <c r="AR56" s="160"/>
      <c r="AS56" s="160"/>
      <c r="AT56" s="160"/>
      <c r="AU56" s="160"/>
      <c r="AV56" s="160"/>
      <c r="AW56" s="160"/>
      <c r="AX56" s="160"/>
      <c r="AY56" s="160"/>
      <c r="AZ56" s="160"/>
    </row>
    <row r="57" spans="1:52" ht="34.5" customHeight="1">
      <c r="A57" s="78">
        <v>2.2000000000000002</v>
      </c>
      <c r="B57" s="791" t="s">
        <v>490</v>
      </c>
      <c r="C57" s="791"/>
      <c r="D57" s="791"/>
      <c r="E57" s="791"/>
      <c r="F57" s="318"/>
      <c r="G57" s="82"/>
      <c r="H57" s="82"/>
      <c r="I57" s="87"/>
      <c r="J57" s="87"/>
      <c r="K57" s="87"/>
      <c r="L57" s="87"/>
      <c r="M57" s="87"/>
      <c r="N57" s="87"/>
      <c r="O57" s="87"/>
      <c r="P57" s="87"/>
      <c r="Q57" s="87"/>
      <c r="R57" s="87"/>
      <c r="S57" s="87"/>
      <c r="T57" s="87"/>
      <c r="U57" s="87"/>
      <c r="V57" s="87"/>
      <c r="W57" s="87"/>
      <c r="X57" s="87"/>
      <c r="Y57" s="87"/>
      <c r="Z57" s="87"/>
      <c r="AA57" s="87"/>
      <c r="AB57" s="226"/>
      <c r="AC57" s="227"/>
      <c r="AD57" s="413"/>
      <c r="AE57" s="413"/>
      <c r="AF57" s="86"/>
      <c r="AG57" s="86"/>
      <c r="AH57" s="86"/>
      <c r="AI57" s="86"/>
      <c r="AJ57" s="86"/>
      <c r="AK57" s="86"/>
      <c r="AL57" s="86"/>
      <c r="AM57" s="86"/>
      <c r="AN57" s="86"/>
      <c r="AO57" s="86"/>
      <c r="AP57" s="86"/>
      <c r="AQ57" s="160"/>
      <c r="AR57" s="160"/>
      <c r="AS57" s="160"/>
      <c r="AT57" s="160"/>
      <c r="AU57" s="160"/>
      <c r="AV57" s="160"/>
      <c r="AW57" s="160"/>
      <c r="AX57" s="160"/>
      <c r="AY57" s="160"/>
      <c r="AZ57" s="160"/>
    </row>
    <row r="58" spans="1:52" ht="80.25" customHeight="1">
      <c r="A58" s="78"/>
      <c r="B58" s="796" t="s">
        <v>491</v>
      </c>
      <c r="C58" s="796"/>
      <c r="D58" s="796"/>
      <c r="E58" s="796"/>
      <c r="F58" s="796"/>
      <c r="G58" s="82"/>
      <c r="H58" s="82"/>
      <c r="I58" s="87"/>
      <c r="J58" s="87"/>
      <c r="K58" s="87"/>
      <c r="L58" s="87"/>
      <c r="M58" s="87"/>
      <c r="N58" s="87"/>
      <c r="O58" s="87"/>
      <c r="P58" s="87"/>
      <c r="Q58" s="87"/>
      <c r="R58" s="87"/>
      <c r="S58" s="87"/>
      <c r="T58" s="87"/>
      <c r="U58" s="87"/>
      <c r="V58" s="87"/>
      <c r="W58" s="87"/>
      <c r="X58" s="87"/>
      <c r="Y58" s="87"/>
      <c r="Z58" s="87"/>
      <c r="AA58" s="87"/>
      <c r="AB58" s="226"/>
      <c r="AC58" s="227"/>
      <c r="AD58" s="413"/>
      <c r="AE58" s="413"/>
      <c r="AF58" s="86"/>
      <c r="AG58" s="86"/>
      <c r="AH58" s="86"/>
      <c r="AI58" s="86"/>
      <c r="AJ58" s="86"/>
      <c r="AK58" s="86"/>
      <c r="AL58" s="86"/>
      <c r="AM58" s="86"/>
      <c r="AN58" s="86"/>
      <c r="AO58" s="86"/>
      <c r="AP58" s="86"/>
      <c r="AQ58" s="160"/>
      <c r="AR58" s="160"/>
      <c r="AS58" s="160"/>
      <c r="AT58" s="160"/>
      <c r="AU58" s="160"/>
      <c r="AV58" s="160"/>
      <c r="AW58" s="160"/>
      <c r="AX58" s="160"/>
      <c r="AY58" s="160"/>
      <c r="AZ58" s="160"/>
    </row>
    <row r="59" spans="1:52" ht="78" customHeight="1">
      <c r="A59" s="78">
        <v>3</v>
      </c>
      <c r="B59" s="792" t="s">
        <v>492</v>
      </c>
      <c r="C59" s="792"/>
      <c r="D59" s="792"/>
      <c r="E59" s="792"/>
      <c r="F59" s="792"/>
      <c r="G59" s="82"/>
      <c r="H59" s="82"/>
      <c r="I59" s="87"/>
      <c r="J59" s="87"/>
      <c r="K59" s="87"/>
      <c r="L59" s="87"/>
      <c r="M59" s="87"/>
      <c r="N59" s="87"/>
      <c r="O59" s="87"/>
      <c r="P59" s="87"/>
      <c r="Q59" s="87"/>
      <c r="R59" s="87"/>
      <c r="S59" s="87"/>
      <c r="T59" s="87"/>
      <c r="U59" s="87"/>
      <c r="V59" s="87"/>
      <c r="W59" s="87"/>
      <c r="X59" s="87"/>
      <c r="Y59" s="87"/>
      <c r="Z59" s="87"/>
      <c r="AA59" s="87"/>
      <c r="AB59" s="226"/>
      <c r="AC59" s="227"/>
      <c r="AD59" s="413"/>
      <c r="AE59" s="413"/>
      <c r="AF59" s="86"/>
      <c r="AG59" s="86"/>
      <c r="AH59" s="86"/>
      <c r="AI59" s="86"/>
      <c r="AJ59" s="86"/>
      <c r="AK59" s="86"/>
      <c r="AL59" s="86"/>
      <c r="AM59" s="86"/>
      <c r="AN59" s="86"/>
      <c r="AO59" s="86"/>
      <c r="AP59" s="86"/>
      <c r="AQ59" s="160"/>
      <c r="AR59" s="160"/>
      <c r="AS59" s="160"/>
      <c r="AT59" s="160"/>
      <c r="AU59" s="160"/>
      <c r="AV59" s="160"/>
      <c r="AW59" s="160"/>
      <c r="AX59" s="160"/>
      <c r="AY59" s="160"/>
      <c r="AZ59" s="160"/>
    </row>
    <row r="60" spans="1:52" s="25" customFormat="1" ht="96" customHeight="1">
      <c r="A60" s="78">
        <v>3.1</v>
      </c>
      <c r="B60" s="792" t="s">
        <v>493</v>
      </c>
      <c r="C60" s="792"/>
      <c r="D60" s="792"/>
      <c r="E60" s="792"/>
      <c r="F60" s="792"/>
      <c r="G60" s="82"/>
      <c r="H60" s="82"/>
      <c r="I60" s="87"/>
      <c r="J60" s="87"/>
      <c r="K60" s="87"/>
      <c r="L60" s="87"/>
      <c r="M60" s="87"/>
      <c r="N60" s="87"/>
      <c r="O60" s="87"/>
      <c r="P60" s="87"/>
      <c r="Q60" s="87"/>
      <c r="R60" s="87"/>
      <c r="S60" s="87"/>
      <c r="T60" s="87"/>
      <c r="U60" s="87"/>
      <c r="V60" s="87"/>
      <c r="W60" s="87"/>
      <c r="X60" s="87"/>
      <c r="Y60" s="87"/>
      <c r="Z60" s="87"/>
      <c r="AA60" s="87"/>
      <c r="AB60" s="226"/>
      <c r="AC60" s="227"/>
      <c r="AD60" s="418"/>
      <c r="AE60" s="418"/>
      <c r="AF60" s="87"/>
      <c r="AG60" s="87"/>
      <c r="AH60" s="87"/>
      <c r="AI60" s="87"/>
      <c r="AJ60" s="87"/>
      <c r="AK60" s="87"/>
      <c r="AL60" s="87"/>
      <c r="AM60" s="87"/>
      <c r="AN60" s="87"/>
      <c r="AO60" s="87"/>
      <c r="AP60" s="87"/>
      <c r="AQ60" s="157"/>
      <c r="AR60" s="157"/>
      <c r="AS60" s="157"/>
      <c r="AT60" s="157"/>
      <c r="AU60" s="157"/>
      <c r="AV60" s="157"/>
      <c r="AW60" s="157"/>
      <c r="AX60" s="157"/>
      <c r="AY60" s="157"/>
      <c r="AZ60" s="157"/>
    </row>
    <row r="61" spans="1:52" ht="80.25" customHeight="1">
      <c r="A61" s="78">
        <v>3.2</v>
      </c>
      <c r="B61" s="792" t="s">
        <v>494</v>
      </c>
      <c r="C61" s="792"/>
      <c r="D61" s="792"/>
      <c r="E61" s="792"/>
      <c r="F61" s="792"/>
      <c r="G61" s="82"/>
      <c r="H61" s="82"/>
      <c r="I61" s="87"/>
      <c r="J61" s="87"/>
      <c r="K61" s="87"/>
      <c r="L61" s="87"/>
      <c r="M61" s="87"/>
      <c r="N61" s="87"/>
      <c r="O61" s="87"/>
      <c r="P61" s="87"/>
      <c r="Q61" s="87"/>
      <c r="R61" s="87"/>
      <c r="S61" s="87"/>
      <c r="T61" s="87"/>
      <c r="U61" s="87"/>
      <c r="V61" s="87"/>
      <c r="W61" s="87"/>
      <c r="X61" s="87"/>
      <c r="Y61" s="87"/>
      <c r="Z61" s="87"/>
      <c r="AA61" s="87"/>
      <c r="AB61" s="226"/>
      <c r="AC61" s="227"/>
      <c r="AD61" s="413"/>
      <c r="AE61" s="413"/>
      <c r="AF61" s="86"/>
      <c r="AG61" s="86"/>
      <c r="AH61" s="86"/>
      <c r="AI61" s="86"/>
      <c r="AJ61" s="86"/>
      <c r="AK61" s="86"/>
      <c r="AL61" s="86"/>
      <c r="AM61" s="86"/>
      <c r="AN61" s="86"/>
      <c r="AO61" s="86"/>
      <c r="AP61" s="86"/>
      <c r="AQ61" s="160"/>
      <c r="AR61" s="160"/>
      <c r="AS61" s="160"/>
      <c r="AT61" s="160"/>
      <c r="AU61" s="160"/>
      <c r="AV61" s="160"/>
      <c r="AW61" s="160"/>
      <c r="AX61" s="160"/>
      <c r="AY61" s="160"/>
      <c r="AZ61" s="160"/>
    </row>
    <row r="62" spans="1:52" ht="83.25" customHeight="1">
      <c r="A62" s="78">
        <v>4</v>
      </c>
      <c r="B62" s="792" t="s">
        <v>495</v>
      </c>
      <c r="C62" s="792"/>
      <c r="D62" s="792"/>
      <c r="E62" s="792"/>
      <c r="F62" s="792"/>
      <c r="G62" s="82"/>
      <c r="H62" s="82"/>
      <c r="I62" s="87"/>
      <c r="J62" s="87"/>
      <c r="K62" s="87"/>
      <c r="L62" s="87"/>
      <c r="M62" s="87"/>
      <c r="N62" s="87"/>
      <c r="O62" s="87"/>
      <c r="P62" s="87"/>
      <c r="Q62" s="87"/>
      <c r="R62" s="87"/>
      <c r="S62" s="87"/>
      <c r="T62" s="87"/>
      <c r="U62" s="87"/>
      <c r="V62" s="87"/>
      <c r="W62" s="87"/>
      <c r="X62" s="87"/>
      <c r="Y62" s="87"/>
      <c r="Z62" s="87"/>
      <c r="AA62" s="87"/>
      <c r="AB62" s="226"/>
      <c r="AC62" s="227"/>
      <c r="AD62" s="413"/>
      <c r="AE62" s="413"/>
      <c r="AF62" s="86"/>
      <c r="AG62" s="86"/>
      <c r="AH62" s="86"/>
      <c r="AI62" s="86"/>
      <c r="AJ62" s="86"/>
      <c r="AK62" s="86"/>
      <c r="AL62" s="86"/>
      <c r="AM62" s="86"/>
      <c r="AN62" s="86"/>
      <c r="AO62" s="86"/>
      <c r="AP62" s="86"/>
      <c r="AQ62" s="160"/>
      <c r="AR62" s="160"/>
      <c r="AS62" s="160"/>
      <c r="AT62" s="160"/>
      <c r="AU62" s="160"/>
      <c r="AV62" s="160"/>
      <c r="AW62" s="160"/>
      <c r="AX62" s="160"/>
      <c r="AY62" s="160"/>
      <c r="AZ62" s="160"/>
    </row>
    <row r="63" spans="1:52" ht="59.25" customHeight="1">
      <c r="A63" s="78">
        <v>4.0999999999999996</v>
      </c>
      <c r="B63" s="792" t="s">
        <v>496</v>
      </c>
      <c r="C63" s="792"/>
      <c r="D63" s="792"/>
      <c r="E63" s="792"/>
      <c r="F63" s="792"/>
      <c r="G63" s="82"/>
      <c r="H63" s="82"/>
      <c r="I63" s="87"/>
      <c r="J63" s="87"/>
      <c r="K63" s="87"/>
      <c r="L63" s="87"/>
      <c r="M63" s="87"/>
      <c r="N63" s="87"/>
      <c r="O63" s="87"/>
      <c r="P63" s="87"/>
      <c r="Q63" s="87"/>
      <c r="R63" s="87"/>
      <c r="S63" s="87"/>
      <c r="T63" s="87"/>
      <c r="U63" s="87"/>
      <c r="V63" s="87"/>
      <c r="W63" s="87"/>
      <c r="X63" s="87"/>
      <c r="Y63" s="87"/>
      <c r="Z63" s="87"/>
      <c r="AA63" s="87"/>
      <c r="AB63" s="226"/>
      <c r="AC63" s="227"/>
      <c r="AD63" s="413"/>
      <c r="AE63" s="413"/>
      <c r="AF63" s="86"/>
      <c r="AG63" s="86"/>
      <c r="AH63" s="86"/>
      <c r="AI63" s="86"/>
      <c r="AJ63" s="86"/>
      <c r="AK63" s="86"/>
      <c r="AL63" s="86"/>
      <c r="AM63" s="86"/>
      <c r="AN63" s="86"/>
      <c r="AO63" s="86"/>
      <c r="AP63" s="86"/>
      <c r="AQ63" s="160"/>
      <c r="AR63" s="160"/>
      <c r="AS63" s="160"/>
      <c r="AT63" s="160"/>
      <c r="AU63" s="160"/>
      <c r="AV63" s="160"/>
      <c r="AW63" s="160"/>
      <c r="AX63" s="160"/>
      <c r="AY63" s="160"/>
      <c r="AZ63" s="160"/>
    </row>
    <row r="64" spans="1:52" ht="108" customHeight="1">
      <c r="A64" s="78">
        <v>4.2</v>
      </c>
      <c r="B64" s="792" t="s">
        <v>497</v>
      </c>
      <c r="C64" s="792"/>
      <c r="D64" s="792"/>
      <c r="E64" s="792"/>
      <c r="F64" s="792"/>
      <c r="G64" s="82"/>
      <c r="H64" s="82"/>
      <c r="I64" s="87"/>
      <c r="J64" s="87"/>
      <c r="K64" s="87"/>
      <c r="L64" s="87"/>
      <c r="M64" s="87"/>
      <c r="N64" s="87"/>
      <c r="O64" s="87"/>
      <c r="P64" s="87"/>
      <c r="Q64" s="87"/>
      <c r="R64" s="87"/>
      <c r="S64" s="87"/>
      <c r="T64" s="87"/>
      <c r="U64" s="87"/>
      <c r="V64" s="87"/>
      <c r="W64" s="87"/>
      <c r="X64" s="87"/>
      <c r="Y64" s="87"/>
      <c r="Z64" s="87"/>
      <c r="AA64" s="87"/>
      <c r="AB64" s="226"/>
      <c r="AC64" s="227"/>
      <c r="AD64" s="413"/>
      <c r="AE64" s="413"/>
      <c r="AF64" s="86"/>
      <c r="AG64" s="86"/>
      <c r="AH64" s="86"/>
      <c r="AI64" s="86"/>
      <c r="AJ64" s="86"/>
      <c r="AK64" s="86"/>
      <c r="AL64" s="86"/>
      <c r="AM64" s="86"/>
      <c r="AN64" s="86"/>
      <c r="AO64" s="86"/>
      <c r="AP64" s="86"/>
      <c r="AQ64" s="160"/>
      <c r="AR64" s="160"/>
      <c r="AS64" s="160"/>
      <c r="AT64" s="160"/>
      <c r="AU64" s="160"/>
      <c r="AV64" s="160"/>
      <c r="AW64" s="160"/>
      <c r="AX64" s="160"/>
      <c r="AY64" s="160"/>
      <c r="AZ64" s="160"/>
    </row>
    <row r="65" spans="1:52" ht="53.25" customHeight="1">
      <c r="A65" s="78">
        <v>4.3</v>
      </c>
      <c r="B65" s="792" t="s">
        <v>498</v>
      </c>
      <c r="C65" s="792"/>
      <c r="D65" s="792"/>
      <c r="E65" s="792"/>
      <c r="F65" s="792"/>
      <c r="G65" s="37"/>
      <c r="H65" s="37"/>
      <c r="I65" s="87"/>
      <c r="J65" s="87"/>
      <c r="K65" s="87"/>
      <c r="L65" s="87"/>
      <c r="M65" s="87"/>
      <c r="N65" s="87"/>
      <c r="O65" s="87"/>
      <c r="P65" s="87"/>
      <c r="Q65" s="87"/>
      <c r="R65" s="87"/>
      <c r="S65" s="87"/>
      <c r="T65" s="87"/>
      <c r="U65" s="87"/>
      <c r="V65" s="87"/>
      <c r="W65" s="87"/>
      <c r="X65" s="87"/>
      <c r="Y65" s="87"/>
      <c r="Z65" s="87"/>
      <c r="AA65" s="87"/>
      <c r="AB65" s="226"/>
      <c r="AC65" s="227"/>
      <c r="AD65" s="413"/>
      <c r="AE65" s="413"/>
      <c r="AF65" s="86"/>
      <c r="AG65" s="86"/>
      <c r="AH65" s="86"/>
      <c r="AI65" s="86"/>
      <c r="AJ65" s="86"/>
      <c r="AK65" s="86"/>
      <c r="AL65" s="86"/>
      <c r="AM65" s="86"/>
      <c r="AN65" s="86"/>
      <c r="AO65" s="86"/>
      <c r="AP65" s="86"/>
      <c r="AQ65" s="160"/>
      <c r="AR65" s="160"/>
      <c r="AS65" s="160"/>
      <c r="AT65" s="160"/>
      <c r="AU65" s="160"/>
      <c r="AV65" s="160"/>
      <c r="AW65" s="160"/>
      <c r="AX65" s="160"/>
      <c r="AY65" s="160"/>
      <c r="AZ65" s="160"/>
    </row>
    <row r="66" spans="1:52" s="25" customFormat="1" ht="29.25" customHeight="1">
      <c r="A66" s="62">
        <v>5</v>
      </c>
      <c r="B66" s="795" t="s">
        <v>499</v>
      </c>
      <c r="C66" s="795"/>
      <c r="D66" s="795"/>
      <c r="E66" s="795"/>
      <c r="F66" s="795"/>
      <c r="G66" s="82"/>
      <c r="H66" s="82"/>
      <c r="I66" s="87"/>
      <c r="J66" s="87"/>
      <c r="K66" s="87"/>
      <c r="L66" s="87"/>
      <c r="M66" s="87"/>
      <c r="N66" s="87"/>
      <c r="O66" s="87"/>
      <c r="P66" s="87"/>
      <c r="Q66" s="87"/>
      <c r="R66" s="87"/>
      <c r="S66" s="87"/>
      <c r="T66" s="87"/>
      <c r="U66" s="87"/>
      <c r="V66" s="87"/>
      <c r="W66" s="87"/>
      <c r="X66" s="87"/>
      <c r="Y66" s="87"/>
      <c r="Z66" s="87"/>
      <c r="AA66" s="87"/>
      <c r="AB66" s="226"/>
      <c r="AC66" s="227"/>
      <c r="AD66" s="418"/>
      <c r="AE66" s="418"/>
      <c r="AF66" s="87"/>
      <c r="AG66" s="87"/>
      <c r="AH66" s="87"/>
      <c r="AI66" s="87"/>
      <c r="AJ66" s="87"/>
      <c r="AK66" s="87"/>
      <c r="AL66" s="87"/>
      <c r="AM66" s="87"/>
      <c r="AN66" s="87"/>
      <c r="AO66" s="87"/>
      <c r="AP66" s="87"/>
      <c r="AQ66" s="157"/>
      <c r="AR66" s="157"/>
      <c r="AS66" s="157"/>
      <c r="AT66" s="157"/>
      <c r="AU66" s="157"/>
      <c r="AV66" s="157"/>
      <c r="AW66" s="157"/>
      <c r="AX66" s="157"/>
      <c r="AY66" s="157"/>
      <c r="AZ66" s="157"/>
    </row>
    <row r="67" spans="1:52" s="25" customFormat="1" ht="241.5" customHeight="1">
      <c r="A67" s="78">
        <v>5.0999999999999996</v>
      </c>
      <c r="B67" s="792" t="s">
        <v>500</v>
      </c>
      <c r="C67" s="792"/>
      <c r="D67" s="792"/>
      <c r="E67" s="792"/>
      <c r="F67" s="792"/>
      <c r="G67" s="87"/>
      <c r="H67" s="87"/>
      <c r="I67" s="87"/>
      <c r="J67" s="86"/>
      <c r="K67" s="86"/>
      <c r="L67" s="86"/>
      <c r="M67" s="86"/>
      <c r="N67" s="86"/>
      <c r="O67" s="86"/>
      <c r="P67" s="86"/>
      <c r="Q67" s="86"/>
      <c r="R67" s="86"/>
      <c r="S67" s="86"/>
      <c r="T67" s="86"/>
      <c r="U67" s="86"/>
      <c r="V67" s="86"/>
      <c r="W67" s="86"/>
      <c r="X67" s="86"/>
      <c r="Y67" s="86"/>
      <c r="Z67" s="86"/>
      <c r="AA67" s="86"/>
      <c r="AB67" s="65"/>
      <c r="AC67" s="227"/>
      <c r="AD67" s="418"/>
      <c r="AE67" s="418"/>
      <c r="AF67" s="87"/>
      <c r="AG67" s="87"/>
      <c r="AH67" s="87"/>
      <c r="AI67" s="87"/>
      <c r="AJ67" s="87"/>
      <c r="AK67" s="87"/>
      <c r="AL67" s="87"/>
      <c r="AM67" s="87"/>
      <c r="AN67" s="87"/>
      <c r="AO67" s="87"/>
      <c r="AP67" s="87"/>
      <c r="AQ67" s="157"/>
      <c r="AR67" s="157"/>
      <c r="AS67" s="157"/>
      <c r="AT67" s="157"/>
      <c r="AU67" s="157"/>
      <c r="AV67" s="157"/>
      <c r="AW67" s="157"/>
      <c r="AX67" s="157"/>
      <c r="AY67" s="157"/>
      <c r="AZ67" s="157"/>
    </row>
    <row r="68" spans="1:52" s="25" customFormat="1" ht="48" customHeight="1">
      <c r="A68" s="78">
        <v>6</v>
      </c>
      <c r="B68" s="792" t="s">
        <v>501</v>
      </c>
      <c r="C68" s="792"/>
      <c r="D68" s="792"/>
      <c r="E68" s="792"/>
      <c r="F68" s="792"/>
      <c r="G68" s="87"/>
      <c r="H68" s="87"/>
      <c r="I68" s="87"/>
      <c r="J68" s="86"/>
      <c r="K68" s="86"/>
      <c r="L68" s="86"/>
      <c r="M68" s="86"/>
      <c r="N68" s="86"/>
      <c r="O68" s="86"/>
      <c r="P68" s="86"/>
      <c r="Q68" s="86"/>
      <c r="R68" s="86"/>
      <c r="S68" s="86"/>
      <c r="T68" s="86"/>
      <c r="U68" s="86"/>
      <c r="V68" s="86"/>
      <c r="W68" s="86"/>
      <c r="X68" s="86"/>
      <c r="Y68" s="86"/>
      <c r="Z68" s="86"/>
      <c r="AA68" s="86"/>
      <c r="AB68" s="65"/>
      <c r="AC68" s="227"/>
      <c r="AD68" s="418"/>
      <c r="AE68" s="418"/>
      <c r="AF68" s="87"/>
      <c r="AG68" s="87"/>
      <c r="AH68" s="87"/>
      <c r="AI68" s="87"/>
      <c r="AJ68" s="87"/>
      <c r="AK68" s="87"/>
      <c r="AL68" s="87"/>
      <c r="AM68" s="87"/>
      <c r="AN68" s="87"/>
      <c r="AO68" s="87"/>
      <c r="AP68" s="87"/>
      <c r="AQ68" s="157"/>
      <c r="AR68" s="157"/>
      <c r="AS68" s="157"/>
      <c r="AT68" s="157"/>
      <c r="AU68" s="157"/>
      <c r="AV68" s="157"/>
      <c r="AW68" s="157"/>
      <c r="AX68" s="157"/>
      <c r="AY68" s="157"/>
      <c r="AZ68" s="157"/>
    </row>
    <row r="69" spans="1:52" s="25" customFormat="1" ht="26.1" customHeight="1">
      <c r="A69" s="62"/>
      <c r="B69" s="54" t="s">
        <v>68</v>
      </c>
      <c r="C69" s="33" t="s">
        <v>502</v>
      </c>
      <c r="D69" s="30"/>
      <c r="E69" s="76" t="s">
        <v>503</v>
      </c>
      <c r="G69" s="87"/>
      <c r="H69" s="87"/>
      <c r="I69" s="87"/>
      <c r="J69" s="87"/>
      <c r="K69" s="87"/>
      <c r="L69" s="87"/>
      <c r="M69" s="87"/>
      <c r="N69" s="87"/>
      <c r="O69" s="87"/>
      <c r="P69" s="87"/>
      <c r="Q69" s="87"/>
      <c r="R69" s="87"/>
      <c r="S69" s="87"/>
      <c r="T69" s="87"/>
      <c r="U69" s="87"/>
      <c r="V69" s="87"/>
      <c r="W69" s="87"/>
      <c r="X69" s="87"/>
      <c r="Y69" s="87"/>
      <c r="Z69" s="87"/>
      <c r="AA69" s="87"/>
      <c r="AB69" s="65"/>
      <c r="AC69" s="227"/>
      <c r="AD69" s="418"/>
      <c r="AE69" s="418"/>
      <c r="AF69" s="87"/>
      <c r="AG69" s="87"/>
      <c r="AH69" s="87"/>
      <c r="AI69" s="87"/>
      <c r="AJ69" s="87"/>
      <c r="AK69" s="87"/>
      <c r="AL69" s="87"/>
      <c r="AM69" s="87"/>
      <c r="AN69" s="87"/>
      <c r="AO69" s="87"/>
      <c r="AP69" s="87"/>
      <c r="AQ69" s="157"/>
      <c r="AR69" s="157"/>
      <c r="AS69" s="157"/>
      <c r="AT69" s="157"/>
      <c r="AU69" s="157"/>
      <c r="AV69" s="157"/>
      <c r="AW69" s="157"/>
      <c r="AX69" s="157"/>
      <c r="AY69" s="157"/>
      <c r="AZ69" s="157"/>
    </row>
    <row r="70" spans="1:52" s="25" customFormat="1" ht="26.1" customHeight="1">
      <c r="A70" s="62"/>
      <c r="B70" s="54" t="s">
        <v>69</v>
      </c>
      <c r="C70" s="33" t="s">
        <v>504</v>
      </c>
      <c r="D70" s="30"/>
      <c r="E70" s="76" t="s">
        <v>505</v>
      </c>
      <c r="G70" s="87"/>
      <c r="H70" s="87"/>
      <c r="I70" s="87"/>
      <c r="J70" s="87"/>
      <c r="K70" s="87"/>
      <c r="L70" s="87"/>
      <c r="M70" s="87"/>
      <c r="N70" s="87"/>
      <c r="O70" s="87"/>
      <c r="P70" s="87"/>
      <c r="Q70" s="87"/>
      <c r="R70" s="87"/>
      <c r="S70" s="87"/>
      <c r="T70" s="87"/>
      <c r="U70" s="87"/>
      <c r="V70" s="87"/>
      <c r="W70" s="87"/>
      <c r="X70" s="87"/>
      <c r="Y70" s="87"/>
      <c r="Z70" s="87"/>
      <c r="AA70" s="87"/>
      <c r="AB70" s="65"/>
      <c r="AC70" s="227"/>
      <c r="AD70" s="418"/>
      <c r="AE70" s="418"/>
      <c r="AF70" s="87"/>
      <c r="AG70" s="87"/>
      <c r="AH70" s="87"/>
      <c r="AI70" s="87"/>
      <c r="AJ70" s="87"/>
      <c r="AK70" s="87"/>
      <c r="AL70" s="87"/>
      <c r="AM70" s="87"/>
      <c r="AN70" s="87"/>
      <c r="AO70" s="87"/>
      <c r="AP70" s="87"/>
      <c r="AQ70" s="157"/>
      <c r="AR70" s="157"/>
      <c r="AS70" s="157"/>
      <c r="AT70" s="157"/>
      <c r="AU70" s="157"/>
      <c r="AV70" s="157"/>
      <c r="AW70" s="157"/>
      <c r="AX70" s="157"/>
      <c r="AY70" s="157"/>
      <c r="AZ70" s="157"/>
    </row>
    <row r="71" spans="1:52" s="25" customFormat="1" ht="26.1" customHeight="1">
      <c r="A71" s="62"/>
      <c r="B71" s="54" t="s">
        <v>506</v>
      </c>
      <c r="C71" s="33" t="s">
        <v>507</v>
      </c>
      <c r="D71" s="30"/>
      <c r="E71" s="76" t="s">
        <v>508</v>
      </c>
      <c r="G71" s="87"/>
      <c r="H71" s="87"/>
      <c r="I71" s="87"/>
      <c r="J71" s="86"/>
      <c r="K71" s="86"/>
      <c r="L71" s="86"/>
      <c r="M71" s="86"/>
      <c r="N71" s="86"/>
      <c r="O71" s="86"/>
      <c r="P71" s="86"/>
      <c r="Q71" s="86"/>
      <c r="R71" s="86"/>
      <c r="S71" s="86"/>
      <c r="T71" s="86"/>
      <c r="U71" s="86"/>
      <c r="V71" s="86"/>
      <c r="W71" s="86"/>
      <c r="X71" s="86"/>
      <c r="Y71" s="86"/>
      <c r="Z71" s="86"/>
      <c r="AA71" s="86"/>
      <c r="AB71" s="65"/>
      <c r="AC71" s="227"/>
      <c r="AD71" s="418"/>
      <c r="AE71" s="418"/>
      <c r="AF71" s="87"/>
      <c r="AG71" s="87"/>
      <c r="AH71" s="87"/>
      <c r="AI71" s="87"/>
      <c r="AJ71" s="87"/>
      <c r="AK71" s="87"/>
      <c r="AL71" s="87"/>
      <c r="AM71" s="87"/>
      <c r="AN71" s="87"/>
      <c r="AO71" s="87"/>
      <c r="AP71" s="87"/>
      <c r="AQ71" s="157"/>
      <c r="AR71" s="157"/>
      <c r="AS71" s="157"/>
      <c r="AT71" s="157"/>
      <c r="AU71" s="157"/>
      <c r="AV71" s="157"/>
      <c r="AW71" s="157"/>
      <c r="AX71" s="157"/>
      <c r="AY71" s="157"/>
      <c r="AZ71" s="157"/>
    </row>
    <row r="72" spans="1:52" s="25" customFormat="1" ht="26.1" customHeight="1">
      <c r="A72" s="62"/>
      <c r="B72" s="54" t="s">
        <v>71</v>
      </c>
      <c r="C72" s="33" t="s">
        <v>509</v>
      </c>
      <c r="D72" s="30"/>
      <c r="E72" s="76" t="s">
        <v>510</v>
      </c>
      <c r="G72" s="87"/>
      <c r="H72" s="87"/>
      <c r="I72" s="87"/>
      <c r="J72" s="87"/>
      <c r="K72" s="87"/>
      <c r="L72" s="87"/>
      <c r="M72" s="87"/>
      <c r="N72" s="87"/>
      <c r="O72" s="87"/>
      <c r="P72" s="87"/>
      <c r="Q72" s="87"/>
      <c r="R72" s="87"/>
      <c r="S72" s="87"/>
      <c r="T72" s="87"/>
      <c r="U72" s="87"/>
      <c r="V72" s="87"/>
      <c r="W72" s="87"/>
      <c r="X72" s="87"/>
      <c r="Y72" s="87"/>
      <c r="Z72" s="87"/>
      <c r="AA72" s="87"/>
      <c r="AB72" s="65"/>
      <c r="AC72" s="227"/>
      <c r="AD72" s="418"/>
      <c r="AE72" s="418"/>
      <c r="AF72" s="87"/>
      <c r="AG72" s="87"/>
      <c r="AH72" s="87"/>
      <c r="AI72" s="87"/>
      <c r="AJ72" s="87"/>
      <c r="AK72" s="87"/>
      <c r="AL72" s="87"/>
      <c r="AM72" s="87"/>
      <c r="AN72" s="87"/>
      <c r="AO72" s="87"/>
      <c r="AP72" s="87"/>
      <c r="AQ72" s="157"/>
      <c r="AR72" s="157"/>
      <c r="AS72" s="157"/>
      <c r="AT72" s="157"/>
      <c r="AU72" s="157"/>
      <c r="AV72" s="157"/>
      <c r="AW72" s="157"/>
      <c r="AX72" s="157"/>
      <c r="AY72" s="157"/>
      <c r="AZ72" s="157"/>
    </row>
    <row r="73" spans="1:52" s="25" customFormat="1" ht="26.1" customHeight="1">
      <c r="A73" s="62"/>
      <c r="B73" s="54" t="s">
        <v>72</v>
      </c>
      <c r="C73" s="33" t="s">
        <v>511</v>
      </c>
      <c r="D73" s="30"/>
      <c r="E73" s="76" t="s">
        <v>512</v>
      </c>
      <c r="G73" s="87"/>
      <c r="H73" s="87"/>
      <c r="I73" s="87"/>
      <c r="J73" s="87"/>
      <c r="K73" s="87"/>
      <c r="L73" s="87"/>
      <c r="M73" s="87"/>
      <c r="N73" s="87"/>
      <c r="O73" s="87"/>
      <c r="P73" s="87"/>
      <c r="Q73" s="87"/>
      <c r="R73" s="87"/>
      <c r="S73" s="87"/>
      <c r="T73" s="87"/>
      <c r="U73" s="87"/>
      <c r="V73" s="87"/>
      <c r="W73" s="87"/>
      <c r="X73" s="87"/>
      <c r="Y73" s="87"/>
      <c r="Z73" s="87"/>
      <c r="AA73" s="87"/>
      <c r="AB73" s="65"/>
      <c r="AC73" s="227"/>
      <c r="AD73" s="418"/>
      <c r="AE73" s="418"/>
      <c r="AF73" s="87"/>
      <c r="AG73" s="87"/>
      <c r="AH73" s="87"/>
      <c r="AI73" s="87"/>
      <c r="AJ73" s="87"/>
      <c r="AK73" s="87"/>
      <c r="AL73" s="87"/>
      <c r="AM73" s="87"/>
      <c r="AN73" s="87"/>
      <c r="AO73" s="87"/>
      <c r="AP73" s="87"/>
      <c r="AQ73" s="157"/>
      <c r="AR73" s="157"/>
      <c r="AS73" s="157"/>
      <c r="AT73" s="157"/>
      <c r="AU73" s="157"/>
      <c r="AV73" s="157"/>
      <c r="AW73" s="157"/>
      <c r="AX73" s="157"/>
      <c r="AY73" s="157"/>
      <c r="AZ73" s="157"/>
    </row>
    <row r="74" spans="1:52" ht="26.1" customHeight="1">
      <c r="A74" s="62"/>
      <c r="B74" s="54" t="s">
        <v>73</v>
      </c>
      <c r="C74" s="33" t="s">
        <v>513</v>
      </c>
      <c r="E74" s="76" t="s">
        <v>514</v>
      </c>
      <c r="F74" s="25"/>
      <c r="G74" s="86"/>
      <c r="H74" s="86"/>
      <c r="I74" s="87"/>
      <c r="J74" s="86"/>
      <c r="K74" s="86"/>
      <c r="L74" s="86"/>
      <c r="M74" s="86"/>
      <c r="N74" s="86"/>
      <c r="O74" s="86"/>
      <c r="P74" s="86"/>
      <c r="Q74" s="86"/>
      <c r="R74" s="86"/>
      <c r="S74" s="86"/>
      <c r="T74" s="86"/>
      <c r="U74" s="86"/>
      <c r="V74" s="86"/>
      <c r="W74" s="86"/>
      <c r="X74" s="86"/>
      <c r="Y74" s="86"/>
      <c r="Z74" s="86"/>
      <c r="AA74" s="86"/>
      <c r="AB74" s="65"/>
      <c r="AC74" s="227"/>
      <c r="AD74" s="413"/>
      <c r="AE74" s="413"/>
      <c r="AF74" s="86"/>
      <c r="AG74" s="86"/>
      <c r="AH74" s="86"/>
      <c r="AI74" s="86"/>
      <c r="AJ74" s="86"/>
      <c r="AK74" s="86"/>
      <c r="AL74" s="86"/>
      <c r="AM74" s="86"/>
      <c r="AN74" s="86"/>
      <c r="AO74" s="86"/>
      <c r="AP74" s="86"/>
      <c r="AQ74" s="160"/>
      <c r="AR74" s="160"/>
      <c r="AS74" s="160"/>
      <c r="AT74" s="160"/>
      <c r="AU74" s="160"/>
      <c r="AV74" s="160"/>
      <c r="AW74" s="160"/>
      <c r="AX74" s="160"/>
      <c r="AY74" s="160"/>
      <c r="AZ74" s="160"/>
    </row>
    <row r="75" spans="1:52" ht="26.1" customHeight="1">
      <c r="A75" s="62"/>
      <c r="B75" s="54" t="s">
        <v>188</v>
      </c>
      <c r="C75" s="33" t="s">
        <v>515</v>
      </c>
      <c r="E75" s="76" t="s">
        <v>516</v>
      </c>
      <c r="F75" s="25"/>
      <c r="G75" s="86"/>
      <c r="H75" s="86"/>
      <c r="I75" s="87"/>
      <c r="J75" s="86"/>
      <c r="K75" s="86"/>
      <c r="L75" s="86"/>
      <c r="M75" s="86"/>
      <c r="N75" s="86"/>
      <c r="O75" s="86"/>
      <c r="P75" s="86"/>
      <c r="Q75" s="86"/>
      <c r="R75" s="86"/>
      <c r="S75" s="86"/>
      <c r="T75" s="86"/>
      <c r="U75" s="86"/>
      <c r="V75" s="86"/>
      <c r="W75" s="86"/>
      <c r="X75" s="86"/>
      <c r="Y75" s="86"/>
      <c r="Z75" s="86"/>
      <c r="AA75" s="86"/>
      <c r="AB75" s="65"/>
      <c r="AC75" s="227"/>
      <c r="AD75" s="413"/>
      <c r="AE75" s="413"/>
      <c r="AF75" s="86"/>
      <c r="AG75" s="86"/>
      <c r="AH75" s="86"/>
      <c r="AI75" s="86"/>
      <c r="AJ75" s="86"/>
      <c r="AK75" s="86"/>
      <c r="AL75" s="86"/>
      <c r="AM75" s="86"/>
      <c r="AN75" s="86"/>
      <c r="AO75" s="86"/>
      <c r="AP75" s="86"/>
      <c r="AQ75" s="160"/>
      <c r="AR75" s="160"/>
      <c r="AS75" s="160"/>
      <c r="AT75" s="160"/>
      <c r="AU75" s="160"/>
      <c r="AV75" s="160"/>
      <c r="AW75" s="160"/>
      <c r="AX75" s="160"/>
      <c r="AY75" s="160"/>
      <c r="AZ75" s="160"/>
    </row>
    <row r="76" spans="1:52" ht="26.1" customHeight="1">
      <c r="A76" s="54"/>
      <c r="B76" s="54" t="s">
        <v>517</v>
      </c>
      <c r="C76" s="33" t="s">
        <v>518</v>
      </c>
      <c r="E76" s="76" t="s">
        <v>519</v>
      </c>
      <c r="F76" s="26"/>
      <c r="G76" s="86"/>
      <c r="H76" s="86"/>
      <c r="I76" s="87"/>
      <c r="J76" s="86"/>
      <c r="K76" s="86"/>
      <c r="L76" s="86"/>
      <c r="M76" s="86"/>
      <c r="N76" s="86"/>
      <c r="O76" s="86"/>
      <c r="P76" s="86"/>
      <c r="Q76" s="86"/>
      <c r="R76" s="86"/>
      <c r="S76" s="86"/>
      <c r="T76" s="86"/>
      <c r="U76" s="86"/>
      <c r="V76" s="86"/>
      <c r="W76" s="86"/>
      <c r="X76" s="86"/>
      <c r="Y76" s="86"/>
      <c r="Z76" s="86"/>
      <c r="AA76" s="86"/>
      <c r="AB76" s="65"/>
      <c r="AC76" s="227"/>
      <c r="AD76" s="413"/>
      <c r="AE76" s="413"/>
      <c r="AF76" s="86"/>
      <c r="AG76" s="86"/>
      <c r="AH76" s="86"/>
      <c r="AI76" s="86"/>
      <c r="AJ76" s="86"/>
      <c r="AK76" s="86"/>
      <c r="AL76" s="86"/>
      <c r="AM76" s="86"/>
      <c r="AN76" s="86"/>
      <c r="AO76" s="86"/>
      <c r="AP76" s="86"/>
      <c r="AQ76" s="160"/>
      <c r="AR76" s="160"/>
      <c r="AS76" s="160"/>
      <c r="AT76" s="160"/>
      <c r="AU76" s="160"/>
      <c r="AV76" s="160"/>
      <c r="AW76" s="160"/>
      <c r="AX76" s="160"/>
      <c r="AY76" s="160"/>
      <c r="AZ76" s="160"/>
    </row>
    <row r="77" spans="1:52" ht="26.1" customHeight="1">
      <c r="A77" s="54"/>
      <c r="B77" s="54" t="s">
        <v>284</v>
      </c>
      <c r="C77" s="33" t="s">
        <v>520</v>
      </c>
      <c r="E77" s="76" t="s">
        <v>521</v>
      </c>
      <c r="F77" s="26"/>
      <c r="G77" s="86"/>
      <c r="H77" s="86"/>
      <c r="I77" s="87"/>
      <c r="J77" s="86"/>
      <c r="K77" s="86"/>
      <c r="L77" s="86"/>
      <c r="M77" s="86"/>
      <c r="N77" s="86"/>
      <c r="O77" s="86"/>
      <c r="P77" s="86"/>
      <c r="Q77" s="86"/>
      <c r="R77" s="86"/>
      <c r="S77" s="86"/>
      <c r="T77" s="86"/>
      <c r="U77" s="86"/>
      <c r="V77" s="86"/>
      <c r="W77" s="86"/>
      <c r="X77" s="86"/>
      <c r="Y77" s="86"/>
      <c r="Z77" s="86"/>
      <c r="AA77" s="86"/>
      <c r="AB77" s="65"/>
      <c r="AC77" s="227"/>
      <c r="AD77" s="413"/>
      <c r="AE77" s="413"/>
      <c r="AF77" s="86"/>
      <c r="AG77" s="86"/>
      <c r="AH77" s="86"/>
      <c r="AI77" s="86"/>
      <c r="AJ77" s="86"/>
      <c r="AK77" s="86"/>
      <c r="AL77" s="86"/>
      <c r="AM77" s="86"/>
      <c r="AN77" s="86"/>
      <c r="AO77" s="86"/>
      <c r="AP77" s="86"/>
      <c r="AQ77" s="160"/>
      <c r="AR77" s="160"/>
      <c r="AS77" s="160"/>
      <c r="AT77" s="160"/>
      <c r="AU77" s="160"/>
      <c r="AV77" s="160"/>
      <c r="AW77" s="160"/>
      <c r="AX77" s="160"/>
      <c r="AY77" s="160"/>
      <c r="AZ77" s="160"/>
    </row>
    <row r="78" spans="1:52" ht="26.1" customHeight="1">
      <c r="A78" s="54"/>
      <c r="B78" s="54" t="s">
        <v>522</v>
      </c>
      <c r="C78" s="33" t="s">
        <v>523</v>
      </c>
      <c r="E78" s="76" t="s">
        <v>524</v>
      </c>
      <c r="F78" s="26"/>
      <c r="G78" s="86"/>
      <c r="H78" s="86"/>
      <c r="I78" s="87"/>
      <c r="J78" s="86"/>
      <c r="K78" s="86"/>
      <c r="L78" s="86"/>
      <c r="M78" s="86"/>
      <c r="N78" s="86"/>
      <c r="O78" s="86"/>
      <c r="P78" s="86"/>
      <c r="Q78" s="86"/>
      <c r="R78" s="86"/>
      <c r="S78" s="86"/>
      <c r="T78" s="86"/>
      <c r="U78" s="86"/>
      <c r="V78" s="86"/>
      <c r="W78" s="86"/>
      <c r="X78" s="86"/>
      <c r="Y78" s="86"/>
      <c r="Z78" s="86"/>
      <c r="AA78" s="86"/>
      <c r="AB78" s="65"/>
      <c r="AC78" s="227"/>
      <c r="AD78" s="413"/>
      <c r="AE78" s="413"/>
      <c r="AF78" s="86"/>
      <c r="AG78" s="86"/>
      <c r="AH78" s="86"/>
      <c r="AI78" s="86"/>
      <c r="AJ78" s="86"/>
      <c r="AK78" s="86"/>
      <c r="AL78" s="86"/>
      <c r="AM78" s="86"/>
      <c r="AN78" s="86"/>
      <c r="AO78" s="86"/>
      <c r="AP78" s="86"/>
      <c r="AQ78" s="160"/>
      <c r="AR78" s="160"/>
      <c r="AS78" s="160"/>
      <c r="AT78" s="160"/>
      <c r="AU78" s="160"/>
      <c r="AV78" s="160"/>
      <c r="AW78" s="160"/>
      <c r="AX78" s="160"/>
      <c r="AY78" s="160"/>
      <c r="AZ78" s="160"/>
    </row>
    <row r="79" spans="1:52" ht="41.25" customHeight="1">
      <c r="A79" s="54"/>
      <c r="B79" s="54" t="s">
        <v>525</v>
      </c>
      <c r="C79" s="33" t="s">
        <v>526</v>
      </c>
      <c r="E79" s="76" t="s">
        <v>527</v>
      </c>
      <c r="F79" s="26"/>
      <c r="G79" s="86"/>
      <c r="H79" s="86"/>
      <c r="I79" s="87"/>
      <c r="J79" s="87"/>
      <c r="K79" s="87"/>
      <c r="L79" s="87"/>
      <c r="M79" s="87"/>
      <c r="N79" s="87"/>
      <c r="O79" s="87"/>
      <c r="P79" s="87"/>
      <c r="Q79" s="87"/>
      <c r="R79" s="87"/>
      <c r="S79" s="87"/>
      <c r="T79" s="87"/>
      <c r="U79" s="87"/>
      <c r="V79" s="87"/>
      <c r="W79" s="87"/>
      <c r="X79" s="87"/>
      <c r="Y79" s="87"/>
      <c r="Z79" s="87"/>
      <c r="AA79" s="87"/>
      <c r="AB79" s="226"/>
      <c r="AC79" s="227"/>
      <c r="AD79" s="413"/>
      <c r="AE79" s="413"/>
      <c r="AF79" s="86"/>
      <c r="AG79" s="86"/>
      <c r="AH79" s="86"/>
      <c r="AI79" s="86"/>
      <c r="AJ79" s="86"/>
      <c r="AK79" s="86"/>
      <c r="AL79" s="86"/>
      <c r="AM79" s="86"/>
      <c r="AN79" s="86"/>
      <c r="AO79" s="86"/>
      <c r="AP79" s="86"/>
      <c r="AQ79" s="160"/>
      <c r="AR79" s="160"/>
      <c r="AS79" s="160"/>
      <c r="AT79" s="160"/>
      <c r="AU79" s="160"/>
      <c r="AV79" s="160"/>
      <c r="AW79" s="160"/>
      <c r="AX79" s="160"/>
      <c r="AY79" s="160"/>
      <c r="AZ79" s="160"/>
    </row>
    <row r="80" spans="1:52" ht="38.25" customHeight="1">
      <c r="A80" s="54"/>
      <c r="B80" s="54" t="s">
        <v>528</v>
      </c>
      <c r="C80" s="33" t="s">
        <v>529</v>
      </c>
      <c r="E80" s="76" t="s">
        <v>530</v>
      </c>
      <c r="F80" s="26"/>
      <c r="G80" s="82"/>
      <c r="H80" s="82"/>
      <c r="I80" s="87"/>
      <c r="J80" s="87"/>
      <c r="K80" s="87"/>
      <c r="L80" s="87"/>
      <c r="M80" s="87"/>
      <c r="N80" s="87"/>
      <c r="O80" s="87"/>
      <c r="P80" s="87"/>
      <c r="Q80" s="87"/>
      <c r="R80" s="87"/>
      <c r="S80" s="87"/>
      <c r="T80" s="87"/>
      <c r="U80" s="87"/>
      <c r="V80" s="87"/>
      <c r="W80" s="87"/>
      <c r="X80" s="87"/>
      <c r="Y80" s="87"/>
      <c r="Z80" s="87"/>
      <c r="AA80" s="87"/>
      <c r="AB80" s="226"/>
      <c r="AC80" s="227"/>
      <c r="AD80" s="413"/>
      <c r="AE80" s="413"/>
      <c r="AF80" s="86"/>
      <c r="AG80" s="86"/>
      <c r="AH80" s="86"/>
      <c r="AI80" s="86"/>
      <c r="AJ80" s="86"/>
      <c r="AK80" s="86"/>
      <c r="AL80" s="86"/>
      <c r="AM80" s="86"/>
      <c r="AN80" s="86"/>
      <c r="AO80" s="86"/>
      <c r="AP80" s="86"/>
      <c r="AQ80" s="160"/>
      <c r="AR80" s="160"/>
      <c r="AS80" s="160"/>
      <c r="AT80" s="160"/>
      <c r="AU80" s="160"/>
      <c r="AV80" s="160"/>
      <c r="AW80" s="160"/>
      <c r="AX80" s="160"/>
      <c r="AY80" s="160"/>
      <c r="AZ80" s="160"/>
    </row>
    <row r="81" spans="1:52" ht="38.25" customHeight="1">
      <c r="A81" s="54"/>
      <c r="B81" s="78" t="s">
        <v>531</v>
      </c>
      <c r="C81" s="80" t="s">
        <v>532</v>
      </c>
      <c r="D81" s="67"/>
      <c r="E81" s="55" t="s">
        <v>533</v>
      </c>
      <c r="F81" s="26"/>
      <c r="G81" s="82"/>
      <c r="H81" s="82"/>
      <c r="I81" s="87"/>
      <c r="J81" s="87"/>
      <c r="K81" s="87"/>
      <c r="L81" s="87"/>
      <c r="M81" s="87"/>
      <c r="N81" s="87"/>
      <c r="O81" s="87"/>
      <c r="P81" s="87"/>
      <c r="Q81" s="87"/>
      <c r="R81" s="87"/>
      <c r="S81" s="87"/>
      <c r="T81" s="87"/>
      <c r="U81" s="87"/>
      <c r="V81" s="87"/>
      <c r="W81" s="87"/>
      <c r="X81" s="87"/>
      <c r="Y81" s="87"/>
      <c r="Z81" s="87"/>
      <c r="AA81" s="87"/>
      <c r="AB81" s="226"/>
      <c r="AC81" s="227"/>
      <c r="AD81" s="413"/>
      <c r="AE81" s="413"/>
      <c r="AF81" s="86"/>
      <c r="AG81" s="86"/>
      <c r="AH81" s="86"/>
      <c r="AI81" s="86"/>
      <c r="AJ81" s="86"/>
      <c r="AK81" s="86"/>
      <c r="AL81" s="86"/>
      <c r="AM81" s="86"/>
      <c r="AN81" s="86"/>
      <c r="AO81" s="86"/>
      <c r="AP81" s="86"/>
      <c r="AQ81" s="160"/>
      <c r="AR81" s="160"/>
      <c r="AS81" s="160"/>
      <c r="AT81" s="160"/>
      <c r="AU81" s="160"/>
      <c r="AV81" s="160"/>
      <c r="AW81" s="160"/>
      <c r="AX81" s="160"/>
      <c r="AY81" s="160"/>
      <c r="AZ81" s="160"/>
    </row>
    <row r="82" spans="1:52" ht="51.75" customHeight="1">
      <c r="B82" s="78" t="s">
        <v>534</v>
      </c>
      <c r="C82" s="733" t="s">
        <v>535</v>
      </c>
      <c r="D82" s="733"/>
      <c r="E82" s="83" t="s">
        <v>536</v>
      </c>
      <c r="F82" s="26"/>
      <c r="G82" s="82"/>
      <c r="H82" s="82"/>
      <c r="I82" s="87"/>
      <c r="J82" s="87"/>
      <c r="K82" s="87"/>
      <c r="L82" s="87"/>
      <c r="M82" s="87"/>
      <c r="N82" s="87"/>
      <c r="O82" s="87"/>
      <c r="P82" s="87"/>
      <c r="Q82" s="87"/>
      <c r="R82" s="87"/>
      <c r="S82" s="87"/>
      <c r="T82" s="87"/>
      <c r="U82" s="87"/>
      <c r="V82" s="87"/>
      <c r="W82" s="87"/>
      <c r="X82" s="87"/>
      <c r="Y82" s="87"/>
      <c r="Z82" s="87"/>
      <c r="AA82" s="87"/>
      <c r="AB82" s="226"/>
      <c r="AC82" s="227"/>
      <c r="AD82" s="413"/>
      <c r="AE82" s="413"/>
      <c r="AF82" s="86"/>
      <c r="AG82" s="86"/>
      <c r="AH82" s="86"/>
      <c r="AI82" s="86"/>
      <c r="AJ82" s="86"/>
      <c r="AK82" s="86"/>
      <c r="AL82" s="86"/>
      <c r="AM82" s="86"/>
      <c r="AN82" s="86"/>
      <c r="AO82" s="86"/>
      <c r="AP82" s="86"/>
      <c r="AQ82" s="160"/>
      <c r="AR82" s="160"/>
      <c r="AS82" s="160"/>
      <c r="AT82" s="160"/>
      <c r="AU82" s="160"/>
      <c r="AV82" s="160"/>
      <c r="AW82" s="160"/>
      <c r="AX82" s="160"/>
      <c r="AY82" s="160"/>
      <c r="AZ82" s="160"/>
    </row>
    <row r="83" spans="1:52" ht="47.25" customHeight="1">
      <c r="B83" s="792" t="s">
        <v>537</v>
      </c>
      <c r="C83" s="792"/>
      <c r="D83" s="792"/>
      <c r="E83" s="792"/>
      <c r="F83" s="792"/>
      <c r="G83" s="82"/>
      <c r="H83" s="82"/>
      <c r="I83" s="87"/>
      <c r="J83" s="87"/>
      <c r="K83" s="87"/>
      <c r="L83" s="87"/>
      <c r="M83" s="87"/>
      <c r="N83" s="87"/>
      <c r="O83" s="87"/>
      <c r="P83" s="87"/>
      <c r="Q83" s="87"/>
      <c r="R83" s="87"/>
      <c r="S83" s="87"/>
      <c r="T83" s="87"/>
      <c r="U83" s="87"/>
      <c r="V83" s="87"/>
      <c r="W83" s="87"/>
      <c r="X83" s="87"/>
      <c r="Y83" s="87"/>
      <c r="Z83" s="87"/>
      <c r="AA83" s="87"/>
      <c r="AB83" s="226"/>
      <c r="AC83" s="227"/>
      <c r="AD83" s="413"/>
      <c r="AE83" s="413"/>
      <c r="AF83" s="86"/>
      <c r="AG83" s="86"/>
      <c r="AH83" s="86"/>
      <c r="AI83" s="86"/>
      <c r="AJ83" s="86"/>
      <c r="AK83" s="86"/>
      <c r="AL83" s="86"/>
      <c r="AM83" s="86"/>
      <c r="AN83" s="86"/>
      <c r="AO83" s="86"/>
      <c r="AP83" s="86"/>
      <c r="AQ83" s="160"/>
      <c r="AR83" s="160"/>
      <c r="AS83" s="160"/>
      <c r="AT83" s="160"/>
      <c r="AU83" s="160"/>
      <c r="AV83" s="160"/>
      <c r="AW83" s="160"/>
      <c r="AX83" s="160"/>
      <c r="AY83" s="160"/>
      <c r="AZ83" s="160"/>
    </row>
    <row r="84" spans="1:52" ht="252" hidden="1" customHeight="1">
      <c r="A84" s="78">
        <v>7</v>
      </c>
      <c r="B84" s="793" t="s">
        <v>538</v>
      </c>
      <c r="C84" s="794"/>
      <c r="D84" s="794"/>
      <c r="E84" s="794"/>
      <c r="F84" s="794"/>
      <c r="G84" s="82"/>
      <c r="H84" s="82"/>
      <c r="I84" s="87"/>
      <c r="J84" s="87"/>
      <c r="K84" s="87"/>
      <c r="L84" s="87"/>
      <c r="M84" s="87"/>
      <c r="N84" s="87"/>
      <c r="O84" s="87"/>
      <c r="P84" s="87"/>
      <c r="Q84" s="87"/>
      <c r="R84" s="87"/>
      <c r="S84" s="87"/>
      <c r="T84" s="87"/>
      <c r="U84" s="87"/>
      <c r="V84" s="87"/>
      <c r="W84" s="87"/>
      <c r="X84" s="87"/>
      <c r="Y84" s="87"/>
      <c r="Z84" s="87"/>
      <c r="AA84" s="87"/>
      <c r="AB84" s="226"/>
      <c r="AC84" s="227"/>
      <c r="AD84" s="413"/>
      <c r="AE84" s="413"/>
      <c r="AF84" s="86"/>
      <c r="AG84" s="86"/>
      <c r="AH84" s="86"/>
      <c r="AI84" s="86"/>
      <c r="AJ84" s="86"/>
      <c r="AK84" s="86"/>
      <c r="AL84" s="86"/>
      <c r="AM84" s="86"/>
      <c r="AN84" s="86"/>
      <c r="AO84" s="86"/>
      <c r="AP84" s="86"/>
      <c r="AQ84" s="160"/>
      <c r="AR84" s="160"/>
      <c r="AS84" s="160"/>
      <c r="AT84" s="160"/>
      <c r="AU84" s="160"/>
      <c r="AV84" s="160"/>
      <c r="AW84" s="160"/>
      <c r="AX84" s="160"/>
      <c r="AY84" s="160"/>
      <c r="AZ84" s="160"/>
    </row>
    <row r="85" spans="1:52" ht="87" customHeight="1">
      <c r="A85" s="78">
        <v>7</v>
      </c>
      <c r="B85" s="792" t="s">
        <v>539</v>
      </c>
      <c r="C85" s="792"/>
      <c r="D85" s="792"/>
      <c r="E85" s="792"/>
      <c r="F85" s="792"/>
      <c r="G85" s="82"/>
      <c r="H85" s="82"/>
      <c r="I85" s="87"/>
      <c r="J85" s="87"/>
      <c r="K85" s="87"/>
      <c r="L85" s="87"/>
      <c r="M85" s="87"/>
      <c r="N85" s="87"/>
      <c r="O85" s="87"/>
      <c r="P85" s="87"/>
      <c r="Q85" s="87"/>
      <c r="R85" s="87"/>
      <c r="S85" s="87"/>
      <c r="T85" s="87"/>
      <c r="U85" s="87"/>
      <c r="V85" s="87"/>
      <c r="W85" s="87"/>
      <c r="X85" s="87"/>
      <c r="Y85" s="87"/>
      <c r="Z85" s="87"/>
      <c r="AA85" s="87"/>
      <c r="AB85" s="226"/>
      <c r="AC85" s="227"/>
      <c r="AD85" s="413"/>
      <c r="AE85" s="413"/>
      <c r="AF85" s="86"/>
      <c r="AG85" s="86"/>
      <c r="AH85" s="86"/>
      <c r="AI85" s="86"/>
      <c r="AJ85" s="86"/>
      <c r="AK85" s="86"/>
      <c r="AL85" s="86"/>
      <c r="AM85" s="86"/>
      <c r="AN85" s="86"/>
      <c r="AO85" s="86"/>
      <c r="AP85" s="86"/>
      <c r="AQ85" s="160"/>
      <c r="AR85" s="160"/>
      <c r="AS85" s="160"/>
      <c r="AT85" s="160"/>
      <c r="AU85" s="160"/>
      <c r="AV85" s="160"/>
      <c r="AW85" s="160"/>
      <c r="AX85" s="160"/>
      <c r="AY85" s="160"/>
      <c r="AZ85" s="160"/>
    </row>
    <row r="86" spans="1:52" ht="51.75" customHeight="1">
      <c r="A86" s="78">
        <v>8</v>
      </c>
      <c r="B86" s="792" t="s">
        <v>540</v>
      </c>
      <c r="C86" s="792"/>
      <c r="D86" s="792"/>
      <c r="E86" s="792"/>
      <c r="F86" s="792"/>
      <c r="G86" s="82"/>
      <c r="H86" s="82"/>
      <c r="I86" s="87"/>
      <c r="J86" s="87"/>
      <c r="K86" s="87"/>
      <c r="L86" s="87"/>
      <c r="M86" s="87"/>
      <c r="N86" s="87"/>
      <c r="O86" s="87"/>
      <c r="P86" s="87"/>
      <c r="Q86" s="87"/>
      <c r="R86" s="87"/>
      <c r="S86" s="87"/>
      <c r="T86" s="87"/>
      <c r="U86" s="87"/>
      <c r="V86" s="87"/>
      <c r="W86" s="87"/>
      <c r="X86" s="87"/>
      <c r="Y86" s="87"/>
      <c r="Z86" s="87"/>
      <c r="AA86" s="87"/>
      <c r="AB86" s="226"/>
      <c r="AC86" s="227"/>
      <c r="AD86" s="413"/>
      <c r="AE86" s="413"/>
      <c r="AF86" s="86"/>
      <c r="AG86" s="86"/>
      <c r="AH86" s="86"/>
      <c r="AI86" s="86"/>
      <c r="AJ86" s="86"/>
      <c r="AK86" s="86"/>
      <c r="AL86" s="86"/>
      <c r="AM86" s="86"/>
      <c r="AN86" s="86"/>
      <c r="AO86" s="86"/>
      <c r="AP86" s="86"/>
      <c r="AQ86" s="160"/>
      <c r="AR86" s="160"/>
      <c r="AS86" s="160"/>
      <c r="AT86" s="160"/>
      <c r="AU86" s="160"/>
      <c r="AV86" s="160"/>
      <c r="AW86" s="160"/>
      <c r="AX86" s="160"/>
      <c r="AY86" s="160"/>
      <c r="AZ86" s="160"/>
    </row>
    <row r="87" spans="1:52" ht="60.75" customHeight="1">
      <c r="A87" s="78">
        <v>9</v>
      </c>
      <c r="B87" s="792" t="s">
        <v>541</v>
      </c>
      <c r="C87" s="792"/>
      <c r="D87" s="792"/>
      <c r="E87" s="792"/>
      <c r="F87" s="792"/>
      <c r="G87" s="82"/>
      <c r="H87" s="82"/>
      <c r="I87" s="87"/>
      <c r="J87" s="87"/>
      <c r="K87" s="87"/>
      <c r="L87" s="87"/>
      <c r="M87" s="87"/>
      <c r="N87" s="87"/>
      <c r="O87" s="87"/>
      <c r="P87" s="87"/>
      <c r="Q87" s="87"/>
      <c r="R87" s="87"/>
      <c r="S87" s="87"/>
      <c r="T87" s="87"/>
      <c r="U87" s="87"/>
      <c r="V87" s="87"/>
      <c r="W87" s="87"/>
      <c r="X87" s="87"/>
      <c r="Y87" s="87"/>
      <c r="Z87" s="87"/>
      <c r="AA87" s="87"/>
      <c r="AB87" s="226"/>
      <c r="AC87" s="227"/>
      <c r="AD87" s="413"/>
      <c r="AE87" s="413"/>
      <c r="AF87" s="86"/>
      <c r="AG87" s="86"/>
      <c r="AH87" s="86"/>
      <c r="AI87" s="86"/>
      <c r="AJ87" s="86"/>
      <c r="AK87" s="86"/>
      <c r="AL87" s="86"/>
      <c r="AM87" s="86"/>
      <c r="AN87" s="86"/>
      <c r="AO87" s="86"/>
      <c r="AP87" s="86"/>
      <c r="AQ87" s="160"/>
      <c r="AR87" s="160"/>
      <c r="AS87" s="160"/>
      <c r="AT87" s="160"/>
      <c r="AU87" s="160"/>
      <c r="AV87" s="160"/>
      <c r="AW87" s="160"/>
      <c r="AX87" s="160"/>
      <c r="AY87" s="160"/>
      <c r="AZ87" s="160"/>
    </row>
    <row r="88" spans="1:52" ht="58.5" customHeight="1">
      <c r="A88" s="78">
        <v>10</v>
      </c>
      <c r="B88" s="792" t="s">
        <v>542</v>
      </c>
      <c r="C88" s="792"/>
      <c r="D88" s="792"/>
      <c r="E88" s="792"/>
      <c r="F88" s="792"/>
      <c r="G88" s="82"/>
      <c r="H88" s="82"/>
      <c r="I88" s="87"/>
      <c r="J88" s="87"/>
      <c r="K88" s="87"/>
      <c r="L88" s="87"/>
      <c r="M88" s="87"/>
      <c r="N88" s="87"/>
      <c r="O88" s="87"/>
      <c r="P88" s="87"/>
      <c r="Q88" s="87"/>
      <c r="R88" s="87"/>
      <c r="S88" s="87"/>
      <c r="T88" s="87"/>
      <c r="U88" s="87"/>
      <c r="V88" s="87"/>
      <c r="W88" s="87"/>
      <c r="X88" s="87"/>
      <c r="Y88" s="87"/>
      <c r="Z88" s="87"/>
      <c r="AA88" s="87"/>
      <c r="AB88" s="226"/>
      <c r="AC88" s="227"/>
      <c r="AD88" s="413"/>
      <c r="AE88" s="413"/>
      <c r="AF88" s="86"/>
      <c r="AG88" s="86"/>
      <c r="AH88" s="86"/>
      <c r="AI88" s="86"/>
      <c r="AJ88" s="86"/>
      <c r="AK88" s="86"/>
      <c r="AL88" s="86"/>
      <c r="AM88" s="86"/>
      <c r="AN88" s="86"/>
      <c r="AO88" s="86"/>
      <c r="AP88" s="86"/>
      <c r="AQ88" s="160"/>
      <c r="AR88" s="160"/>
      <c r="AS88" s="160"/>
      <c r="AT88" s="160"/>
      <c r="AU88" s="160"/>
      <c r="AV88" s="160"/>
      <c r="AW88" s="160"/>
      <c r="AX88" s="160"/>
      <c r="AY88" s="160"/>
      <c r="AZ88" s="160"/>
    </row>
    <row r="89" spans="1:52" ht="45" customHeight="1">
      <c r="A89" s="78">
        <v>11</v>
      </c>
      <c r="B89" s="792" t="s">
        <v>543</v>
      </c>
      <c r="C89" s="792"/>
      <c r="D89" s="792"/>
      <c r="E89" s="792"/>
      <c r="F89" s="792"/>
      <c r="G89" s="66"/>
      <c r="H89" s="66"/>
      <c r="I89" s="87"/>
      <c r="J89" s="87"/>
      <c r="K89" s="87"/>
      <c r="L89" s="87"/>
      <c r="M89" s="87"/>
      <c r="N89" s="87"/>
      <c r="O89" s="87"/>
      <c r="P89" s="87"/>
      <c r="Q89" s="87"/>
      <c r="R89" s="87"/>
      <c r="S89" s="87"/>
      <c r="T89" s="87"/>
      <c r="U89" s="87"/>
      <c r="V89" s="87"/>
      <c r="W89" s="87"/>
      <c r="X89" s="87"/>
      <c r="Y89" s="87"/>
      <c r="Z89" s="87"/>
      <c r="AA89" s="87"/>
      <c r="AB89" s="226"/>
      <c r="AC89" s="227"/>
      <c r="AD89" s="413"/>
      <c r="AE89" s="413"/>
      <c r="AF89" s="86"/>
      <c r="AG89" s="86"/>
      <c r="AH89" s="86"/>
      <c r="AI89" s="86"/>
      <c r="AJ89" s="86"/>
      <c r="AK89" s="86"/>
      <c r="AL89" s="86"/>
      <c r="AM89" s="86"/>
      <c r="AN89" s="86"/>
      <c r="AO89" s="86"/>
      <c r="AP89" s="86"/>
      <c r="AQ89" s="160"/>
      <c r="AR89" s="160"/>
      <c r="AS89" s="160"/>
      <c r="AT89" s="160"/>
      <c r="AU89" s="160"/>
      <c r="AV89" s="160"/>
      <c r="AW89" s="160"/>
      <c r="AX89" s="160"/>
      <c r="AY89" s="160"/>
      <c r="AZ89" s="160"/>
    </row>
    <row r="90" spans="1:52" ht="47.25" customHeight="1">
      <c r="A90" s="78">
        <v>12</v>
      </c>
      <c r="B90" s="792" t="s">
        <v>544</v>
      </c>
      <c r="C90" s="792"/>
      <c r="D90" s="792"/>
      <c r="E90" s="792"/>
      <c r="F90" s="792"/>
      <c r="G90" s="66"/>
      <c r="H90" s="66"/>
      <c r="I90" s="87"/>
      <c r="J90" s="87"/>
      <c r="K90" s="87"/>
      <c r="L90" s="87"/>
      <c r="M90" s="87"/>
      <c r="N90" s="87"/>
      <c r="O90" s="87"/>
      <c r="P90" s="87"/>
      <c r="Q90" s="87"/>
      <c r="R90" s="87"/>
      <c r="S90" s="87"/>
      <c r="T90" s="87"/>
      <c r="U90" s="87"/>
      <c r="V90" s="87"/>
      <c r="W90" s="87"/>
      <c r="X90" s="87"/>
      <c r="Y90" s="87"/>
      <c r="Z90" s="87"/>
      <c r="AA90" s="87"/>
      <c r="AB90" s="226"/>
      <c r="AC90" s="227"/>
      <c r="AD90" s="413"/>
      <c r="AE90" s="413"/>
      <c r="AF90" s="86"/>
      <c r="AG90" s="86"/>
      <c r="AH90" s="86"/>
      <c r="AI90" s="86"/>
      <c r="AJ90" s="86"/>
      <c r="AK90" s="86"/>
      <c r="AL90" s="86"/>
      <c r="AM90" s="86"/>
      <c r="AN90" s="86"/>
      <c r="AO90" s="86"/>
      <c r="AP90" s="86"/>
      <c r="AQ90" s="160"/>
      <c r="AR90" s="160"/>
      <c r="AS90" s="160"/>
      <c r="AT90" s="160"/>
      <c r="AU90" s="160"/>
      <c r="AV90" s="160"/>
      <c r="AW90" s="160"/>
      <c r="AX90" s="160"/>
      <c r="AY90" s="160"/>
      <c r="AZ90" s="160"/>
    </row>
    <row r="91" spans="1:52" ht="35.1" customHeight="1">
      <c r="A91" s="62"/>
      <c r="B91" s="656" t="s">
        <v>545</v>
      </c>
      <c r="C91" s="656"/>
      <c r="D91" s="656" t="s">
        <v>546</v>
      </c>
      <c r="E91" s="656"/>
      <c r="F91" s="47" t="s">
        <v>547</v>
      </c>
      <c r="G91" s="66"/>
      <c r="H91" s="66"/>
      <c r="I91" s="87"/>
      <c r="J91" s="87"/>
      <c r="K91" s="87"/>
      <c r="L91" s="87"/>
      <c r="M91" s="87"/>
      <c r="N91" s="87"/>
      <c r="O91" s="87"/>
      <c r="P91" s="87"/>
      <c r="Q91" s="87"/>
      <c r="R91" s="87"/>
      <c r="S91" s="87"/>
      <c r="T91" s="87"/>
      <c r="U91" s="87"/>
      <c r="V91" s="87"/>
      <c r="W91" s="87"/>
      <c r="X91" s="87"/>
      <c r="Y91" s="87"/>
      <c r="Z91" s="87"/>
      <c r="AA91" s="87"/>
      <c r="AB91" s="226"/>
      <c r="AC91" s="227"/>
      <c r="AD91" s="413"/>
      <c r="AE91" s="413"/>
      <c r="AF91" s="86"/>
      <c r="AG91" s="86"/>
      <c r="AH91" s="86"/>
      <c r="AI91" s="86"/>
      <c r="AJ91" s="86"/>
      <c r="AK91" s="86"/>
      <c r="AL91" s="86"/>
      <c r="AM91" s="86"/>
      <c r="AN91" s="86"/>
      <c r="AO91" s="86"/>
      <c r="AP91" s="86"/>
      <c r="AQ91" s="160"/>
      <c r="AR91" s="160"/>
      <c r="AS91" s="160"/>
      <c r="AT91" s="160"/>
      <c r="AU91" s="160"/>
      <c r="AV91" s="160"/>
      <c r="AW91" s="160"/>
      <c r="AX91" s="160"/>
      <c r="AY91" s="160"/>
      <c r="AZ91" s="160"/>
    </row>
    <row r="92" spans="1:52" ht="29.25" customHeight="1">
      <c r="A92" s="62"/>
      <c r="B92" s="762"/>
      <c r="C92" s="762"/>
      <c r="D92" s="655"/>
      <c r="E92" s="655"/>
      <c r="F92" s="90"/>
      <c r="G92" s="66"/>
      <c r="H92" s="66"/>
      <c r="I92" s="87"/>
      <c r="J92" s="87"/>
      <c r="K92" s="87"/>
      <c r="L92" s="87"/>
      <c r="M92" s="87"/>
      <c r="N92" s="87"/>
      <c r="O92" s="87"/>
      <c r="P92" s="87"/>
      <c r="Q92" s="87"/>
      <c r="R92" s="87"/>
      <c r="S92" s="87"/>
      <c r="T92" s="87"/>
      <c r="U92" s="87"/>
      <c r="V92" s="87"/>
      <c r="W92" s="87"/>
      <c r="X92" s="87"/>
      <c r="Y92" s="87"/>
      <c r="Z92" s="87"/>
      <c r="AA92" s="87"/>
      <c r="AB92" s="226"/>
      <c r="AC92" s="227"/>
      <c r="AD92" s="413"/>
      <c r="AE92" s="413"/>
      <c r="AF92" s="86"/>
      <c r="AG92" s="86"/>
      <c r="AH92" s="86"/>
      <c r="AI92" s="86"/>
      <c r="AJ92" s="86"/>
      <c r="AK92" s="86"/>
      <c r="AL92" s="86"/>
      <c r="AM92" s="86"/>
      <c r="AN92" s="86"/>
      <c r="AO92" s="86"/>
      <c r="AP92" s="86"/>
      <c r="AQ92" s="160"/>
      <c r="AR92" s="160"/>
      <c r="AS92" s="160"/>
      <c r="AT92" s="160"/>
      <c r="AU92" s="160"/>
      <c r="AV92" s="160"/>
      <c r="AW92" s="160"/>
      <c r="AX92" s="160"/>
      <c r="AY92" s="160"/>
      <c r="AZ92" s="160"/>
    </row>
    <row r="93" spans="1:52" ht="29.25" customHeight="1">
      <c r="A93" s="62"/>
      <c r="B93" s="762"/>
      <c r="C93" s="762"/>
      <c r="D93" s="655"/>
      <c r="E93" s="655"/>
      <c r="F93" s="90"/>
      <c r="G93" s="66"/>
      <c r="H93" s="66"/>
      <c r="I93" s="87"/>
      <c r="J93" s="87"/>
      <c r="K93" s="87"/>
      <c r="L93" s="87"/>
      <c r="M93" s="87"/>
      <c r="N93" s="87"/>
      <c r="O93" s="87"/>
      <c r="P93" s="87"/>
      <c r="Q93" s="87"/>
      <c r="R93" s="87"/>
      <c r="S93" s="87"/>
      <c r="T93" s="87"/>
      <c r="U93" s="87"/>
      <c r="V93" s="87"/>
      <c r="W93" s="87"/>
      <c r="X93" s="87"/>
      <c r="Y93" s="87"/>
      <c r="Z93" s="87"/>
      <c r="AA93" s="87"/>
      <c r="AB93" s="226"/>
      <c r="AC93" s="227"/>
      <c r="AD93" s="413"/>
      <c r="AE93" s="413"/>
      <c r="AF93" s="86"/>
      <c r="AG93" s="86"/>
      <c r="AH93" s="86"/>
      <c r="AI93" s="86"/>
      <c r="AJ93" s="86"/>
      <c r="AK93" s="86"/>
      <c r="AL93" s="86"/>
      <c r="AM93" s="86"/>
      <c r="AN93" s="86"/>
      <c r="AO93" s="86"/>
      <c r="AP93" s="86"/>
      <c r="AQ93" s="160"/>
      <c r="AR93" s="160"/>
      <c r="AS93" s="160"/>
      <c r="AT93" s="160"/>
      <c r="AU93" s="160"/>
      <c r="AV93" s="160"/>
      <c r="AW93" s="160"/>
      <c r="AX93" s="160"/>
      <c r="AY93" s="160"/>
      <c r="AZ93" s="160"/>
    </row>
    <row r="94" spans="1:52" ht="29.25" customHeight="1">
      <c r="A94" s="62"/>
      <c r="B94" s="762"/>
      <c r="C94" s="762"/>
      <c r="D94" s="655"/>
      <c r="E94" s="655"/>
      <c r="F94" s="90"/>
      <c r="G94" s="82"/>
      <c r="H94" s="82"/>
      <c r="I94" s="87"/>
      <c r="J94" s="87"/>
      <c r="K94" s="87"/>
      <c r="L94" s="87"/>
      <c r="M94" s="87"/>
      <c r="N94" s="87"/>
      <c r="O94" s="87"/>
      <c r="P94" s="87"/>
      <c r="Q94" s="87"/>
      <c r="R94" s="87"/>
      <c r="S94" s="87"/>
      <c r="T94" s="87"/>
      <c r="U94" s="87"/>
      <c r="V94" s="87"/>
      <c r="W94" s="87"/>
      <c r="X94" s="87"/>
      <c r="Y94" s="87"/>
      <c r="Z94" s="87"/>
      <c r="AA94" s="87"/>
      <c r="AB94" s="226"/>
      <c r="AC94" s="227"/>
      <c r="AD94" s="413"/>
      <c r="AE94" s="413"/>
      <c r="AF94" s="86"/>
      <c r="AG94" s="86"/>
      <c r="AH94" s="86"/>
      <c r="AI94" s="86"/>
      <c r="AJ94" s="86"/>
      <c r="AK94" s="86"/>
      <c r="AL94" s="86"/>
      <c r="AM94" s="86"/>
      <c r="AN94" s="86"/>
      <c r="AO94" s="86"/>
      <c r="AP94" s="86"/>
      <c r="AQ94" s="160"/>
      <c r="AR94" s="160"/>
      <c r="AS94" s="160"/>
      <c r="AT94" s="160"/>
      <c r="AU94" s="160"/>
      <c r="AV94" s="160"/>
      <c r="AW94" s="160"/>
      <c r="AX94" s="160"/>
      <c r="AY94" s="160"/>
      <c r="AZ94" s="160"/>
    </row>
    <row r="95" spans="1:52" ht="42" customHeight="1">
      <c r="A95" s="62"/>
      <c r="B95" s="504" t="s">
        <v>548</v>
      </c>
      <c r="C95" s="504"/>
      <c r="D95" s="802"/>
      <c r="E95" s="802"/>
      <c r="F95" s="66"/>
      <c r="G95" s="82"/>
      <c r="H95" s="82"/>
      <c r="I95" s="87"/>
      <c r="J95" s="87"/>
      <c r="K95" s="87"/>
      <c r="L95" s="87"/>
      <c r="M95" s="87"/>
      <c r="N95" s="87"/>
      <c r="O95" s="87"/>
      <c r="P95" s="87"/>
      <c r="Q95" s="87"/>
      <c r="R95" s="87"/>
      <c r="S95" s="87"/>
      <c r="T95" s="87"/>
      <c r="U95" s="87"/>
      <c r="V95" s="87"/>
      <c r="W95" s="87"/>
      <c r="X95" s="87"/>
      <c r="Y95" s="87"/>
      <c r="Z95" s="87"/>
      <c r="AA95" s="87"/>
      <c r="AB95" s="226"/>
      <c r="AC95" s="227"/>
      <c r="AD95" s="413"/>
      <c r="AE95" s="413"/>
      <c r="AF95" s="86"/>
      <c r="AG95" s="86"/>
      <c r="AH95" s="86"/>
      <c r="AI95" s="86"/>
      <c r="AJ95" s="86"/>
      <c r="AK95" s="86"/>
      <c r="AL95" s="86"/>
      <c r="AM95" s="86"/>
      <c r="AN95" s="86"/>
      <c r="AO95" s="86"/>
      <c r="AP95" s="86"/>
      <c r="AQ95" s="160"/>
      <c r="AR95" s="160"/>
      <c r="AS95" s="160"/>
      <c r="AT95" s="160"/>
      <c r="AU95" s="160"/>
      <c r="AV95" s="160"/>
      <c r="AW95" s="160"/>
      <c r="AX95" s="160"/>
      <c r="AY95" s="160"/>
      <c r="AZ95" s="160"/>
    </row>
    <row r="96" spans="1:52" ht="80.25" customHeight="1">
      <c r="A96" s="78">
        <v>13</v>
      </c>
      <c r="B96" s="792" t="s">
        <v>549</v>
      </c>
      <c r="C96" s="792"/>
      <c r="D96" s="792"/>
      <c r="E96" s="792"/>
      <c r="F96" s="792"/>
      <c r="G96" s="66"/>
      <c r="H96" s="66"/>
      <c r="I96" s="87"/>
      <c r="J96" s="87"/>
      <c r="K96" s="87"/>
      <c r="L96" s="87"/>
      <c r="M96" s="87"/>
      <c r="N96" s="87"/>
      <c r="O96" s="87"/>
      <c r="P96" s="87"/>
      <c r="Q96" s="87"/>
      <c r="R96" s="87"/>
      <c r="S96" s="87"/>
      <c r="T96" s="87"/>
      <c r="U96" s="87"/>
      <c r="V96" s="87"/>
      <c r="W96" s="87"/>
      <c r="X96" s="87"/>
      <c r="Y96" s="87"/>
      <c r="Z96" s="87"/>
      <c r="AA96" s="87"/>
      <c r="AB96" s="226"/>
      <c r="AC96" s="227"/>
      <c r="AD96" s="413"/>
      <c r="AE96" s="413"/>
      <c r="AF96" s="86"/>
      <c r="AG96" s="86"/>
      <c r="AH96" s="86"/>
      <c r="AI96" s="86"/>
      <c r="AJ96" s="86"/>
      <c r="AK96" s="86"/>
      <c r="AL96" s="86"/>
      <c r="AM96" s="86"/>
      <c r="AN96" s="86"/>
      <c r="AO96" s="86"/>
      <c r="AP96" s="86"/>
      <c r="AQ96" s="160"/>
      <c r="AR96" s="160"/>
      <c r="AS96" s="160"/>
      <c r="AT96" s="160"/>
      <c r="AU96" s="160"/>
      <c r="AV96" s="160"/>
      <c r="AW96" s="160"/>
      <c r="AX96" s="160"/>
      <c r="AY96" s="160"/>
      <c r="AZ96" s="160"/>
    </row>
    <row r="97" spans="1:52" ht="83.25" customHeight="1">
      <c r="A97" s="83">
        <v>14</v>
      </c>
      <c r="B97" s="792" t="s">
        <v>550</v>
      </c>
      <c r="C97" s="792"/>
      <c r="D97" s="792"/>
      <c r="E97" s="792"/>
      <c r="F97" s="792"/>
      <c r="G97" s="33"/>
      <c r="H97" s="33"/>
      <c r="I97" s="87"/>
      <c r="J97" s="87"/>
      <c r="K97" s="87"/>
      <c r="L97" s="87"/>
      <c r="M97" s="87"/>
      <c r="N97" s="87"/>
      <c r="O97" s="87"/>
      <c r="P97" s="87"/>
      <c r="Q97" s="87"/>
      <c r="R97" s="87"/>
      <c r="S97" s="87"/>
      <c r="T97" s="87"/>
      <c r="U97" s="87"/>
      <c r="V97" s="87"/>
      <c r="W97" s="87"/>
      <c r="X97" s="87"/>
      <c r="Y97" s="87"/>
      <c r="Z97" s="87"/>
      <c r="AA97" s="87"/>
      <c r="AB97" s="226"/>
      <c r="AC97" s="227"/>
      <c r="AD97" s="413"/>
      <c r="AE97" s="413"/>
      <c r="AF97" s="86"/>
      <c r="AG97" s="86"/>
      <c r="AH97" s="86"/>
      <c r="AI97" s="86"/>
      <c r="AJ97" s="86"/>
      <c r="AK97" s="86"/>
      <c r="AL97" s="86"/>
      <c r="AM97" s="86"/>
      <c r="AN97" s="86"/>
      <c r="AO97" s="86"/>
      <c r="AP97" s="86"/>
      <c r="AQ97" s="160"/>
      <c r="AR97" s="160"/>
      <c r="AS97" s="160"/>
      <c r="AT97" s="160"/>
      <c r="AU97" s="160"/>
      <c r="AV97" s="160"/>
      <c r="AW97" s="160"/>
      <c r="AX97" s="160"/>
      <c r="AY97" s="160"/>
      <c r="AZ97" s="160"/>
    </row>
    <row r="98" spans="1:52" ht="15.95" customHeight="1">
      <c r="A98" s="84"/>
      <c r="B98" s="30" t="str">
        <f>IF(ISERROR("Dated this " &amp; AI6 &amp; LOOKUP(AI6,AG1:AG36,AH1:AH36) &amp; " day of " &amp; AI8 &amp; " " &amp;AI9), "", "Dated this " &amp; AI6 &amp; LOOKUP(AI6,AG1:AG36,AH1:AH36) &amp; " day of " &amp; AI8 &amp; " " &amp;AI9)</f>
        <v/>
      </c>
      <c r="E98" s="66"/>
      <c r="F98" s="66"/>
      <c r="G98" s="33"/>
      <c r="H98" s="33"/>
      <c r="I98" s="87"/>
      <c r="J98" s="87"/>
      <c r="K98" s="87"/>
      <c r="L98" s="87"/>
      <c r="M98" s="87"/>
      <c r="N98" s="87"/>
      <c r="O98" s="87"/>
      <c r="P98" s="87"/>
      <c r="Q98" s="87"/>
      <c r="R98" s="87"/>
      <c r="S98" s="87"/>
      <c r="T98" s="87"/>
      <c r="U98" s="87"/>
      <c r="V98" s="87"/>
      <c r="W98" s="87"/>
      <c r="X98" s="87"/>
      <c r="Y98" s="87"/>
      <c r="Z98" s="87"/>
      <c r="AA98" s="87"/>
      <c r="AB98" s="226"/>
      <c r="AC98" s="227"/>
      <c r="AD98" s="413"/>
      <c r="AE98" s="413"/>
      <c r="AF98" s="86"/>
      <c r="AG98" s="86"/>
      <c r="AH98" s="86"/>
      <c r="AI98" s="86"/>
      <c r="AJ98" s="86"/>
      <c r="AK98" s="86"/>
      <c r="AL98" s="86"/>
      <c r="AM98" s="86"/>
      <c r="AN98" s="86"/>
      <c r="AO98" s="86"/>
      <c r="AP98" s="86"/>
      <c r="AQ98" s="160"/>
      <c r="AR98" s="160"/>
      <c r="AS98" s="160"/>
      <c r="AT98" s="160"/>
      <c r="AU98" s="160"/>
      <c r="AV98" s="160"/>
      <c r="AW98" s="160"/>
      <c r="AX98" s="160"/>
      <c r="AY98" s="160"/>
      <c r="AZ98" s="160"/>
    </row>
    <row r="99" spans="1:52" ht="21" customHeight="1">
      <c r="A99" s="84"/>
      <c r="B99" s="39" t="s">
        <v>551</v>
      </c>
      <c r="C99" s="26"/>
      <c r="D99" s="33"/>
      <c r="E99" s="33"/>
      <c r="F99" s="33"/>
      <c r="G99" s="45"/>
      <c r="H99" s="45"/>
      <c r="I99" s="87"/>
      <c r="J99" s="87"/>
      <c r="K99" s="87"/>
      <c r="L99" s="87"/>
      <c r="M99" s="87"/>
      <c r="N99" s="87"/>
      <c r="O99" s="87"/>
      <c r="P99" s="87"/>
      <c r="Q99" s="87"/>
      <c r="R99" s="87"/>
      <c r="S99" s="87"/>
      <c r="T99" s="87"/>
      <c r="U99" s="87"/>
      <c r="V99" s="87"/>
      <c r="W99" s="87"/>
      <c r="X99" s="87"/>
      <c r="Y99" s="87"/>
      <c r="Z99" s="87"/>
      <c r="AA99" s="87"/>
      <c r="AB99" s="226"/>
      <c r="AC99" s="227"/>
      <c r="AD99" s="413"/>
      <c r="AE99" s="413"/>
      <c r="AF99" s="86"/>
      <c r="AG99" s="86"/>
      <c r="AH99" s="86"/>
      <c r="AI99" s="86"/>
      <c r="AJ99" s="86"/>
      <c r="AK99" s="86"/>
      <c r="AL99" s="86"/>
      <c r="AM99" s="86"/>
      <c r="AN99" s="86"/>
      <c r="AO99" s="86"/>
      <c r="AP99" s="86"/>
      <c r="AQ99" s="160"/>
      <c r="AR99" s="160"/>
      <c r="AS99" s="160"/>
      <c r="AT99" s="160"/>
      <c r="AU99" s="160"/>
      <c r="AV99" s="160"/>
      <c r="AW99" s="160"/>
      <c r="AX99" s="160"/>
      <c r="AY99" s="160"/>
      <c r="AZ99" s="160"/>
    </row>
    <row r="100" spans="1:52" ht="21" customHeight="1">
      <c r="A100" s="84"/>
      <c r="B100" s="62"/>
      <c r="C100" s="33"/>
      <c r="D100" s="33"/>
      <c r="E100" s="33"/>
      <c r="F100" s="33"/>
      <c r="G100" s="45"/>
      <c r="H100" s="45"/>
      <c r="I100" s="87"/>
      <c r="J100" s="87"/>
      <c r="K100" s="87"/>
      <c r="L100" s="87"/>
      <c r="M100" s="87"/>
      <c r="N100" s="87"/>
      <c r="O100" s="87"/>
      <c r="P100" s="87"/>
      <c r="Q100" s="87"/>
      <c r="R100" s="87"/>
      <c r="S100" s="87"/>
      <c r="T100" s="87"/>
      <c r="U100" s="87"/>
      <c r="V100" s="87"/>
      <c r="W100" s="87"/>
      <c r="X100" s="87"/>
      <c r="Y100" s="87"/>
      <c r="Z100" s="87"/>
      <c r="AA100" s="87"/>
      <c r="AB100" s="226"/>
      <c r="AC100" s="227"/>
      <c r="AD100" s="413"/>
      <c r="AE100" s="413"/>
      <c r="AF100" s="86"/>
      <c r="AG100" s="86"/>
      <c r="AH100" s="86"/>
      <c r="AI100" s="86"/>
      <c r="AJ100" s="86"/>
      <c r="AK100" s="86"/>
      <c r="AL100" s="86"/>
      <c r="AM100" s="86"/>
      <c r="AN100" s="86"/>
      <c r="AO100" s="86"/>
      <c r="AP100" s="86"/>
      <c r="AQ100" s="160"/>
      <c r="AR100" s="160"/>
      <c r="AS100" s="160"/>
      <c r="AT100" s="160"/>
      <c r="AU100" s="160"/>
      <c r="AV100" s="160"/>
      <c r="AW100" s="160"/>
      <c r="AX100" s="160"/>
      <c r="AY100" s="160"/>
      <c r="AZ100" s="160"/>
    </row>
    <row r="101" spans="1:52" ht="27.95" customHeight="1">
      <c r="A101" s="84"/>
      <c r="B101" s="62"/>
      <c r="C101" s="33"/>
      <c r="D101" s="33"/>
      <c r="F101" s="45" t="s">
        <v>552</v>
      </c>
      <c r="G101" s="39"/>
      <c r="H101" s="39"/>
      <c r="I101" s="87"/>
      <c r="J101" s="87"/>
      <c r="K101" s="87"/>
      <c r="L101" s="87"/>
      <c r="M101" s="87"/>
      <c r="N101" s="87"/>
      <c r="O101" s="87"/>
      <c r="P101" s="87"/>
      <c r="Q101" s="87"/>
      <c r="R101" s="87"/>
      <c r="S101" s="87"/>
      <c r="T101" s="87"/>
      <c r="U101" s="87"/>
      <c r="V101" s="87"/>
      <c r="W101" s="87"/>
      <c r="X101" s="87"/>
      <c r="Y101" s="87"/>
      <c r="Z101" s="87"/>
      <c r="AA101" s="87"/>
      <c r="AD101" s="413"/>
      <c r="AE101" s="413"/>
      <c r="AF101" s="86"/>
      <c r="AG101" s="86"/>
      <c r="AH101" s="86"/>
      <c r="AI101" s="86"/>
      <c r="AJ101" s="86"/>
      <c r="AK101" s="86"/>
      <c r="AL101" s="86"/>
      <c r="AM101" s="86"/>
      <c r="AN101" s="86"/>
      <c r="AO101" s="86"/>
      <c r="AP101" s="86"/>
      <c r="AQ101" s="160"/>
      <c r="AR101" s="160"/>
      <c r="AS101" s="160"/>
      <c r="AT101" s="160"/>
      <c r="AU101" s="160"/>
      <c r="AV101" s="160"/>
      <c r="AW101" s="160"/>
      <c r="AX101" s="160"/>
      <c r="AY101" s="160"/>
      <c r="AZ101" s="160"/>
    </row>
    <row r="102" spans="1:52" ht="27.95" customHeight="1">
      <c r="A102" s="84"/>
      <c r="B102" s="62"/>
      <c r="C102" s="33"/>
      <c r="F102" s="45" t="str">
        <f>"For and on behalf of " &amp; 'Attach 3(JV)'!B9</f>
        <v xml:space="preserve">For and on behalf of </v>
      </c>
      <c r="G102" s="37"/>
      <c r="H102" s="37"/>
      <c r="I102" s="87"/>
      <c r="J102" s="87"/>
      <c r="K102" s="87"/>
      <c r="L102" s="87"/>
      <c r="M102" s="87"/>
      <c r="N102" s="87"/>
      <c r="O102" s="87"/>
      <c r="P102" s="87"/>
      <c r="Q102" s="87"/>
      <c r="R102" s="87"/>
      <c r="S102" s="87"/>
      <c r="T102" s="87"/>
      <c r="U102" s="87"/>
      <c r="V102" s="87"/>
      <c r="W102" s="87"/>
      <c r="X102" s="87"/>
      <c r="Y102" s="87"/>
      <c r="Z102" s="87"/>
      <c r="AA102" s="87"/>
      <c r="AD102" s="413"/>
      <c r="AE102" s="413"/>
      <c r="AF102" s="86"/>
      <c r="AG102" s="86"/>
      <c r="AH102" s="86"/>
      <c r="AI102" s="86"/>
      <c r="AJ102" s="86"/>
      <c r="AK102" s="86"/>
      <c r="AL102" s="86"/>
      <c r="AM102" s="86"/>
      <c r="AN102" s="86"/>
      <c r="AO102" s="86"/>
      <c r="AP102" s="86"/>
      <c r="AQ102" s="160"/>
      <c r="AR102" s="160"/>
      <c r="AS102" s="160"/>
      <c r="AT102" s="160"/>
      <c r="AU102" s="160"/>
      <c r="AV102" s="160"/>
      <c r="AW102" s="160"/>
      <c r="AX102" s="160"/>
      <c r="AY102" s="160"/>
      <c r="AZ102" s="160"/>
    </row>
    <row r="103" spans="1:52" ht="27.95" customHeight="1">
      <c r="A103" s="77"/>
      <c r="D103" s="60"/>
      <c r="E103" s="60"/>
      <c r="F103" s="39"/>
      <c r="G103" s="37"/>
      <c r="H103" s="37"/>
      <c r="I103" s="87"/>
      <c r="J103" s="87"/>
      <c r="K103" s="87"/>
      <c r="L103" s="87"/>
      <c r="M103" s="87"/>
      <c r="N103" s="87"/>
      <c r="O103" s="87"/>
      <c r="P103" s="87"/>
      <c r="Q103" s="87"/>
      <c r="R103" s="87"/>
      <c r="S103" s="87"/>
      <c r="T103" s="87"/>
      <c r="U103" s="87"/>
      <c r="V103" s="87"/>
      <c r="W103" s="87"/>
      <c r="X103" s="87"/>
      <c r="Y103" s="87"/>
      <c r="Z103" s="87"/>
      <c r="AA103" s="87"/>
      <c r="AD103" s="413"/>
      <c r="AE103" s="413"/>
      <c r="AF103" s="86"/>
      <c r="AG103" s="86"/>
      <c r="AH103" s="86"/>
      <c r="AI103" s="86"/>
      <c r="AJ103" s="86"/>
      <c r="AK103" s="86"/>
      <c r="AL103" s="86"/>
      <c r="AM103" s="86"/>
      <c r="AN103" s="86"/>
      <c r="AO103" s="86"/>
      <c r="AP103" s="86"/>
      <c r="AQ103" s="160"/>
      <c r="AR103" s="160"/>
      <c r="AS103" s="160"/>
      <c r="AT103" s="160"/>
      <c r="AU103" s="160"/>
      <c r="AV103" s="160"/>
      <c r="AW103" s="160"/>
      <c r="AX103" s="160"/>
      <c r="AY103" s="160"/>
      <c r="AZ103" s="160"/>
    </row>
    <row r="104" spans="1:52" ht="27.95" customHeight="1">
      <c r="A104" s="75" t="s">
        <v>35</v>
      </c>
      <c r="B104" s="37"/>
      <c r="C104" s="187" t="str">
        <f>'Attach 3(JV)'!B24</f>
        <v/>
      </c>
      <c r="D104" s="60" t="s">
        <v>50</v>
      </c>
      <c r="E104" s="775" t="str">
        <f>'Attach 3(JV)'!E24</f>
        <v/>
      </c>
      <c r="F104" s="775"/>
      <c r="I104" s="87"/>
      <c r="J104" s="87"/>
      <c r="K104" s="87"/>
      <c r="L104" s="87"/>
      <c r="M104" s="87"/>
      <c r="N104" s="87"/>
      <c r="O104" s="87"/>
      <c r="P104" s="87"/>
      <c r="Q104" s="87"/>
      <c r="R104" s="87"/>
      <c r="S104" s="87"/>
      <c r="T104" s="87"/>
      <c r="U104" s="87"/>
      <c r="V104" s="87"/>
      <c r="W104" s="87"/>
      <c r="X104" s="87"/>
      <c r="Y104" s="87"/>
      <c r="Z104" s="87"/>
      <c r="AA104" s="87"/>
      <c r="AD104" s="413"/>
      <c r="AE104" s="413"/>
      <c r="AF104" s="86"/>
      <c r="AG104" s="86"/>
      <c r="AH104" s="86"/>
      <c r="AI104" s="86"/>
      <c r="AJ104" s="86"/>
      <c r="AK104" s="86"/>
      <c r="AL104" s="86"/>
      <c r="AM104" s="86"/>
      <c r="AN104" s="86"/>
      <c r="AO104" s="86"/>
      <c r="AP104" s="86"/>
      <c r="AQ104" s="160"/>
      <c r="AR104" s="160"/>
      <c r="AS104" s="160"/>
      <c r="AT104" s="160"/>
      <c r="AU104" s="160"/>
      <c r="AV104" s="160"/>
      <c r="AW104" s="160"/>
      <c r="AX104" s="160"/>
      <c r="AY104" s="160"/>
      <c r="AZ104" s="160"/>
    </row>
    <row r="105" spans="1:52" ht="30.75" customHeight="1">
      <c r="A105" s="75" t="s">
        <v>36</v>
      </c>
      <c r="B105" s="37"/>
      <c r="C105" s="252" t="str">
        <f>'Attach 3(JV)'!B25</f>
        <v/>
      </c>
      <c r="D105" s="60" t="s">
        <v>51</v>
      </c>
      <c r="E105" s="775" t="str">
        <f>'Attach 3(JV)'!E25</f>
        <v/>
      </c>
      <c r="F105" s="775"/>
      <c r="I105" s="87"/>
      <c r="J105" s="87"/>
      <c r="K105" s="87"/>
      <c r="L105" s="87"/>
      <c r="M105" s="87"/>
      <c r="N105" s="87"/>
      <c r="O105" s="87"/>
      <c r="P105" s="87"/>
      <c r="Q105" s="87"/>
      <c r="R105" s="87"/>
      <c r="S105" s="87"/>
      <c r="T105" s="87"/>
      <c r="U105" s="87"/>
      <c r="V105" s="87"/>
      <c r="W105" s="87"/>
      <c r="X105" s="87"/>
      <c r="Y105" s="87"/>
      <c r="Z105" s="87"/>
      <c r="AA105" s="87"/>
      <c r="AD105" s="413"/>
      <c r="AE105" s="413"/>
      <c r="AF105" s="86"/>
      <c r="AG105" s="86"/>
      <c r="AH105" s="86"/>
      <c r="AI105" s="86"/>
      <c r="AJ105" s="86"/>
      <c r="AK105" s="86"/>
      <c r="AL105" s="86"/>
      <c r="AM105" s="86"/>
      <c r="AN105" s="86"/>
      <c r="AO105" s="86"/>
      <c r="AP105" s="86"/>
      <c r="AQ105" s="160"/>
      <c r="AR105" s="160"/>
      <c r="AS105" s="160"/>
      <c r="AT105" s="160"/>
      <c r="AU105" s="160"/>
      <c r="AV105" s="160"/>
      <c r="AW105" s="160"/>
      <c r="AX105" s="160"/>
      <c r="AY105" s="160"/>
      <c r="AZ105" s="160"/>
    </row>
    <row r="106" spans="1:52" ht="39.950000000000003" customHeight="1">
      <c r="D106" s="60"/>
      <c r="E106" s="60"/>
      <c r="I106" s="87"/>
      <c r="J106" s="87"/>
      <c r="K106" s="87"/>
      <c r="L106" s="87"/>
      <c r="M106" s="87"/>
      <c r="N106" s="87"/>
      <c r="O106" s="87"/>
      <c r="P106" s="87"/>
      <c r="Q106" s="87"/>
      <c r="R106" s="87"/>
      <c r="S106" s="87"/>
      <c r="T106" s="87"/>
      <c r="U106" s="87"/>
      <c r="V106" s="87"/>
      <c r="W106" s="87"/>
      <c r="X106" s="87"/>
      <c r="Y106" s="87"/>
      <c r="Z106" s="87"/>
      <c r="AA106" s="87"/>
      <c r="AD106" s="413"/>
      <c r="AE106" s="413"/>
      <c r="AF106" s="86"/>
      <c r="AG106" s="86"/>
      <c r="AH106" s="86"/>
      <c r="AI106" s="86"/>
      <c r="AJ106" s="86"/>
      <c r="AK106" s="86"/>
      <c r="AL106" s="86"/>
      <c r="AM106" s="86"/>
      <c r="AN106" s="86"/>
      <c r="AO106" s="86"/>
      <c r="AP106" s="86"/>
      <c r="AQ106" s="160"/>
      <c r="AR106" s="160"/>
      <c r="AS106" s="160"/>
      <c r="AT106" s="160"/>
      <c r="AU106" s="160"/>
      <c r="AV106" s="160"/>
      <c r="AW106" s="160"/>
      <c r="AX106" s="160"/>
      <c r="AY106" s="160"/>
      <c r="AZ106" s="160"/>
    </row>
    <row r="107" spans="1:52" ht="16.5" customHeight="1">
      <c r="A107" s="75"/>
      <c r="B107" s="37"/>
      <c r="C107" s="71"/>
      <c r="E107" s="60"/>
      <c r="G107" s="214"/>
      <c r="I107" s="87"/>
      <c r="J107" s="87"/>
      <c r="K107" s="87"/>
      <c r="L107" s="87"/>
      <c r="M107" s="87"/>
      <c r="N107" s="87"/>
      <c r="O107" s="87"/>
      <c r="P107" s="87"/>
      <c r="Q107" s="87"/>
      <c r="R107" s="87"/>
      <c r="S107" s="87"/>
      <c r="T107" s="87"/>
      <c r="U107" s="87"/>
      <c r="V107" s="87"/>
      <c r="W107" s="87"/>
      <c r="X107" s="87"/>
      <c r="Y107" s="87"/>
      <c r="Z107" s="87"/>
      <c r="AA107" s="87"/>
      <c r="AD107" s="413"/>
      <c r="AE107" s="413"/>
      <c r="AF107" s="86"/>
      <c r="AG107" s="86"/>
      <c r="AH107" s="86"/>
      <c r="AI107" s="86"/>
      <c r="AJ107" s="86"/>
      <c r="AK107" s="86"/>
      <c r="AL107" s="86"/>
      <c r="AM107" s="86"/>
      <c r="AN107" s="86"/>
      <c r="AO107" s="86"/>
      <c r="AP107" s="86"/>
      <c r="AQ107" s="160"/>
      <c r="AR107" s="160"/>
      <c r="AS107" s="160"/>
      <c r="AT107" s="160"/>
      <c r="AU107" s="160"/>
      <c r="AV107" s="160"/>
      <c r="AW107" s="160"/>
      <c r="AX107" s="160"/>
      <c r="AY107" s="160"/>
      <c r="AZ107" s="160"/>
    </row>
    <row r="108" spans="1:52" ht="9.75" customHeight="1">
      <c r="A108" s="804" t="s">
        <v>553</v>
      </c>
      <c r="B108" s="804"/>
      <c r="C108" s="804"/>
      <c r="D108" s="804"/>
      <c r="E108" s="804"/>
      <c r="F108" s="804"/>
      <c r="I108" s="87"/>
      <c r="J108" s="87"/>
      <c r="K108" s="87"/>
      <c r="L108" s="87"/>
      <c r="M108" s="87"/>
      <c r="N108" s="87"/>
      <c r="O108" s="87"/>
      <c r="P108" s="87"/>
      <c r="Q108" s="87"/>
      <c r="R108" s="87"/>
      <c r="S108" s="87"/>
      <c r="T108" s="87"/>
      <c r="U108" s="87"/>
      <c r="V108" s="87"/>
      <c r="W108" s="87"/>
      <c r="X108" s="87"/>
      <c r="Y108" s="87"/>
      <c r="Z108" s="87"/>
      <c r="AA108" s="87"/>
      <c r="AD108" s="413"/>
      <c r="AE108" s="413"/>
      <c r="AF108" s="86"/>
      <c r="AG108" s="86"/>
      <c r="AH108" s="86"/>
      <c r="AI108" s="86"/>
      <c r="AJ108" s="86"/>
      <c r="AK108" s="86"/>
      <c r="AL108" s="86"/>
      <c r="AM108" s="86"/>
      <c r="AN108" s="86"/>
      <c r="AO108" s="86"/>
      <c r="AP108" s="86"/>
      <c r="AQ108" s="160"/>
      <c r="AR108" s="160"/>
      <c r="AS108" s="160"/>
      <c r="AT108" s="160"/>
      <c r="AU108" s="160"/>
      <c r="AV108" s="160"/>
      <c r="AW108" s="160"/>
      <c r="AX108" s="160"/>
      <c r="AY108" s="160"/>
      <c r="AZ108" s="160"/>
    </row>
    <row r="109" spans="1:52" ht="27.75" customHeight="1">
      <c r="A109" s="802" t="str">
        <f>IF(AND(H27="JV (Joint Venture)",H28=1), "", "Other Partner -1")</f>
        <v>Other Partner -1</v>
      </c>
      <c r="B109" s="802"/>
      <c r="D109" s="85"/>
      <c r="E109" s="104"/>
      <c r="F109" s="104" t="str">
        <f>IF(AND(H27="JV (Joint Venture)",H28=1), "Other Partner", "Other Partner -2")</f>
        <v>Other Partner -2</v>
      </c>
      <c r="H109" s="274">
        <f>IF(AND(H27="JV (Joint Venture)",H28=1), 1,2)</f>
        <v>2</v>
      </c>
      <c r="I109" s="87"/>
      <c r="J109" s="87"/>
      <c r="K109" s="87"/>
      <c r="L109" s="87"/>
      <c r="M109" s="87"/>
      <c r="N109" s="87"/>
      <c r="O109" s="87"/>
      <c r="P109" s="87"/>
      <c r="Q109" s="87"/>
      <c r="R109" s="87"/>
      <c r="S109" s="87"/>
      <c r="T109" s="87"/>
      <c r="U109" s="87"/>
      <c r="V109" s="87"/>
      <c r="W109" s="87"/>
      <c r="X109" s="87"/>
      <c r="Y109" s="87"/>
      <c r="Z109" s="87"/>
      <c r="AA109" s="87"/>
      <c r="AD109" s="413"/>
      <c r="AE109" s="413"/>
      <c r="AF109" s="86"/>
      <c r="AG109" s="86"/>
      <c r="AH109" s="86"/>
      <c r="AI109" s="86"/>
      <c r="AJ109" s="86"/>
      <c r="AK109" s="86"/>
      <c r="AL109" s="86"/>
      <c r="AM109" s="86"/>
      <c r="AN109" s="86"/>
      <c r="AO109" s="86"/>
      <c r="AP109" s="86"/>
      <c r="AQ109" s="160"/>
      <c r="AR109" s="160"/>
      <c r="AS109" s="160"/>
      <c r="AT109" s="160"/>
      <c r="AU109" s="160"/>
      <c r="AV109" s="160"/>
      <c r="AW109" s="160"/>
      <c r="AX109" s="160"/>
      <c r="AY109" s="160"/>
      <c r="AZ109" s="160"/>
    </row>
    <row r="110" spans="1:52" ht="27.75" hidden="1" customHeight="1">
      <c r="B110" s="45"/>
      <c r="C110" s="71"/>
      <c r="E110" s="45"/>
      <c r="I110" s="87"/>
      <c r="J110" s="87"/>
      <c r="K110" s="87"/>
      <c r="L110" s="87"/>
      <c r="M110" s="87"/>
      <c r="N110" s="87"/>
      <c r="O110" s="87"/>
      <c r="P110" s="87"/>
      <c r="Q110" s="87"/>
      <c r="R110" s="87"/>
      <c r="S110" s="87"/>
      <c r="T110" s="87"/>
      <c r="U110" s="87"/>
      <c r="V110" s="87"/>
      <c r="W110" s="87"/>
      <c r="X110" s="87"/>
      <c r="Y110" s="87"/>
      <c r="Z110" s="87"/>
      <c r="AA110" s="87"/>
      <c r="AD110" s="413"/>
      <c r="AE110" s="413"/>
      <c r="AF110" s="86"/>
      <c r="AG110" s="86"/>
      <c r="AH110" s="86"/>
      <c r="AI110" s="86"/>
      <c r="AJ110" s="86"/>
      <c r="AK110" s="86"/>
      <c r="AL110" s="86"/>
      <c r="AM110" s="86"/>
      <c r="AN110" s="86"/>
      <c r="AO110" s="86"/>
      <c r="AP110" s="86"/>
      <c r="AQ110" s="160"/>
      <c r="AR110" s="160"/>
      <c r="AS110" s="160"/>
      <c r="AT110" s="160"/>
      <c r="AU110" s="160"/>
      <c r="AV110" s="160"/>
      <c r="AW110" s="160"/>
      <c r="AX110" s="160"/>
      <c r="AY110" s="160"/>
      <c r="AZ110" s="160"/>
    </row>
    <row r="111" spans="1:52" ht="27.75" hidden="1" customHeight="1">
      <c r="A111" s="60" t="str">
        <f>IF(AND(H27="JV (Joint Venture)",H28=1), "", "Printed Name :")</f>
        <v>Printed Name :</v>
      </c>
      <c r="B111" s="803"/>
      <c r="C111" s="803"/>
      <c r="E111" s="60" t="s">
        <v>50</v>
      </c>
      <c r="F111" s="254"/>
      <c r="I111" s="87"/>
      <c r="J111" s="87"/>
      <c r="K111" s="87"/>
      <c r="L111" s="87"/>
      <c r="M111" s="87"/>
      <c r="N111" s="87"/>
      <c r="O111" s="87"/>
      <c r="P111" s="87"/>
      <c r="Q111" s="87"/>
      <c r="R111" s="87"/>
      <c r="S111" s="87"/>
      <c r="T111" s="87"/>
      <c r="U111" s="87"/>
      <c r="V111" s="87"/>
      <c r="W111" s="87"/>
      <c r="X111" s="87"/>
      <c r="Y111" s="87"/>
      <c r="Z111" s="87"/>
      <c r="AA111" s="87"/>
      <c r="AD111" s="413"/>
      <c r="AE111" s="413"/>
      <c r="AF111" s="86"/>
      <c r="AG111" s="86"/>
      <c r="AH111" s="86"/>
      <c r="AI111" s="86"/>
      <c r="AJ111" s="86"/>
      <c r="AK111" s="86"/>
      <c r="AL111" s="86"/>
      <c r="AM111" s="86"/>
      <c r="AN111" s="86"/>
      <c r="AO111" s="86"/>
      <c r="AP111" s="86"/>
      <c r="AQ111" s="160"/>
      <c r="AR111" s="160"/>
      <c r="AS111" s="160"/>
      <c r="AT111" s="160"/>
      <c r="AU111" s="160"/>
      <c r="AV111" s="160"/>
      <c r="AW111" s="160"/>
      <c r="AX111" s="160"/>
      <c r="AY111" s="160"/>
      <c r="AZ111" s="160"/>
    </row>
    <row r="112" spans="1:52" ht="33" hidden="1" customHeight="1">
      <c r="A112" s="60" t="str">
        <f>IF(AND(H27="JV (Joint Venture)",H28=1), "", "Designation :")</f>
        <v>Designation :</v>
      </c>
      <c r="B112" s="803"/>
      <c r="C112" s="803"/>
      <c r="E112" s="60" t="s">
        <v>51</v>
      </c>
      <c r="F112" s="254"/>
      <c r="I112" s="87"/>
      <c r="J112" s="87"/>
      <c r="K112" s="87"/>
      <c r="L112" s="87"/>
      <c r="M112" s="87"/>
      <c r="N112" s="87"/>
      <c r="O112" s="87"/>
      <c r="P112" s="87"/>
      <c r="Q112" s="87"/>
      <c r="R112" s="87"/>
      <c r="S112" s="87"/>
      <c r="T112" s="87"/>
      <c r="U112" s="87"/>
      <c r="V112" s="87"/>
      <c r="W112" s="87"/>
      <c r="X112" s="87"/>
      <c r="Y112" s="87"/>
      <c r="Z112" s="87"/>
      <c r="AA112" s="87"/>
      <c r="AD112" s="413"/>
      <c r="AE112" s="413"/>
      <c r="AF112" s="86"/>
      <c r="AG112" s="86"/>
      <c r="AH112" s="86"/>
      <c r="AI112" s="86"/>
      <c r="AJ112" s="86"/>
      <c r="AK112" s="86"/>
      <c r="AL112" s="86"/>
      <c r="AM112" s="86"/>
      <c r="AN112" s="86"/>
      <c r="AO112" s="86"/>
      <c r="AP112" s="86"/>
      <c r="AQ112" s="160"/>
      <c r="AR112" s="160"/>
      <c r="AS112" s="160"/>
      <c r="AT112" s="160"/>
      <c r="AU112" s="160"/>
      <c r="AV112" s="160"/>
      <c r="AW112" s="160"/>
      <c r="AX112" s="160"/>
      <c r="AY112" s="160"/>
      <c r="AZ112" s="160"/>
    </row>
    <row r="113" spans="1:52" s="25" customFormat="1" ht="21" customHeight="1">
      <c r="A113" s="30"/>
      <c r="B113" s="45"/>
      <c r="C113" s="71"/>
      <c r="D113" s="30"/>
      <c r="E113" s="45"/>
      <c r="F113" s="30"/>
      <c r="G113" s="30"/>
      <c r="H113" s="30"/>
      <c r="I113" s="87"/>
      <c r="J113" s="87"/>
      <c r="K113" s="87"/>
      <c r="L113" s="87"/>
      <c r="M113" s="87"/>
      <c r="N113" s="87"/>
      <c r="O113" s="87"/>
      <c r="P113" s="87"/>
      <c r="Q113" s="87"/>
      <c r="R113" s="87"/>
      <c r="S113" s="87"/>
      <c r="T113" s="87"/>
      <c r="U113" s="87"/>
      <c r="V113" s="87"/>
      <c r="W113" s="87"/>
      <c r="X113" s="87"/>
      <c r="Y113" s="87"/>
      <c r="Z113" s="87"/>
      <c r="AA113" s="87"/>
      <c r="AB113" s="64"/>
      <c r="AC113" s="64"/>
      <c r="AD113" s="418"/>
      <c r="AE113" s="418"/>
      <c r="AF113" s="87"/>
      <c r="AG113" s="87"/>
      <c r="AH113" s="87"/>
      <c r="AI113" s="87"/>
      <c r="AJ113" s="87"/>
      <c r="AK113" s="87"/>
      <c r="AL113" s="87"/>
      <c r="AM113" s="87"/>
      <c r="AN113" s="87"/>
      <c r="AO113" s="87"/>
      <c r="AP113" s="87"/>
      <c r="AQ113" s="157"/>
      <c r="AR113" s="157"/>
      <c r="AS113" s="157"/>
      <c r="AT113" s="157"/>
      <c r="AU113" s="157"/>
      <c r="AV113" s="157"/>
      <c r="AW113" s="157"/>
      <c r="AX113" s="157"/>
      <c r="AY113" s="157"/>
      <c r="AZ113" s="157"/>
    </row>
    <row r="114" spans="1:52" s="25" customFormat="1" ht="21" customHeight="1">
      <c r="A114" s="76" t="s">
        <v>554</v>
      </c>
      <c r="B114" s="37"/>
      <c r="C114" s="71"/>
      <c r="D114" s="30"/>
      <c r="E114" s="45"/>
      <c r="F114" s="4"/>
      <c r="G114" s="30"/>
      <c r="H114" s="30"/>
      <c r="I114" s="87"/>
      <c r="J114" s="87"/>
      <c r="K114" s="87"/>
      <c r="L114" s="87"/>
      <c r="M114" s="87"/>
      <c r="N114" s="87"/>
      <c r="O114" s="87"/>
      <c r="P114" s="87"/>
      <c r="Q114" s="87"/>
      <c r="R114" s="87"/>
      <c r="S114" s="87"/>
      <c r="T114" s="87"/>
      <c r="U114" s="87"/>
      <c r="V114" s="87"/>
      <c r="W114" s="87"/>
      <c r="X114" s="87"/>
      <c r="Y114" s="87"/>
      <c r="Z114" s="87"/>
      <c r="AA114" s="87"/>
      <c r="AB114" s="64"/>
      <c r="AC114" s="64"/>
      <c r="AD114" s="418"/>
      <c r="AE114" s="418"/>
      <c r="AF114" s="87"/>
      <c r="AG114" s="87"/>
      <c r="AH114" s="87"/>
      <c r="AI114" s="87"/>
      <c r="AJ114" s="87"/>
      <c r="AK114" s="87"/>
      <c r="AL114" s="87"/>
      <c r="AM114" s="87"/>
      <c r="AN114" s="87"/>
      <c r="AO114" s="87"/>
      <c r="AP114" s="87"/>
      <c r="AQ114" s="157"/>
      <c r="AR114" s="157"/>
      <c r="AS114" s="157"/>
      <c r="AT114" s="157"/>
      <c r="AU114" s="157"/>
      <c r="AV114" s="157"/>
      <c r="AW114" s="157"/>
      <c r="AX114" s="157"/>
      <c r="AY114" s="157"/>
      <c r="AZ114" s="157"/>
    </row>
    <row r="115" spans="1:52" s="25" customFormat="1" ht="21" customHeight="1">
      <c r="A115" s="801" t="s">
        <v>555</v>
      </c>
      <c r="B115" s="801"/>
      <c r="C115" s="801"/>
      <c r="D115" s="798"/>
      <c r="E115" s="798"/>
      <c r="F115" s="798"/>
      <c r="G115" s="30"/>
      <c r="H115" s="30"/>
      <c r="I115" s="87"/>
      <c r="J115" s="87"/>
      <c r="K115" s="87"/>
      <c r="L115" s="87"/>
      <c r="M115" s="87"/>
      <c r="N115" s="87"/>
      <c r="O115" s="87"/>
      <c r="P115" s="87"/>
      <c r="Q115" s="87"/>
      <c r="R115" s="87"/>
      <c r="S115" s="87"/>
      <c r="T115" s="87"/>
      <c r="U115" s="87"/>
      <c r="V115" s="87"/>
      <c r="W115" s="87"/>
      <c r="X115" s="87"/>
      <c r="Y115" s="87"/>
      <c r="Z115" s="87"/>
      <c r="AA115" s="87"/>
      <c r="AB115" s="64"/>
      <c r="AC115" s="64"/>
      <c r="AD115" s="418"/>
      <c r="AE115" s="418"/>
      <c r="AF115" s="87"/>
      <c r="AG115" s="87"/>
      <c r="AH115" s="87"/>
      <c r="AI115" s="87"/>
      <c r="AJ115" s="87"/>
      <c r="AK115" s="87"/>
      <c r="AL115" s="87"/>
      <c r="AM115" s="87"/>
      <c r="AN115" s="87"/>
      <c r="AO115" s="87"/>
      <c r="AP115" s="87"/>
      <c r="AQ115" s="157"/>
      <c r="AR115" s="157"/>
      <c r="AS115" s="157"/>
      <c r="AT115" s="157"/>
      <c r="AU115" s="157"/>
      <c r="AV115" s="157"/>
      <c r="AW115" s="157"/>
      <c r="AX115" s="157"/>
      <c r="AY115" s="157"/>
      <c r="AZ115" s="157"/>
    </row>
    <row r="116" spans="1:52" s="25" customFormat="1" ht="21" customHeight="1">
      <c r="A116" s="799"/>
      <c r="B116" s="799"/>
      <c r="C116" s="799"/>
      <c r="D116" s="798"/>
      <c r="E116" s="798"/>
      <c r="F116" s="798"/>
      <c r="G116" s="30"/>
      <c r="H116" s="30"/>
      <c r="I116" s="87"/>
      <c r="J116" s="87"/>
      <c r="K116" s="87"/>
      <c r="L116" s="87"/>
      <c r="M116" s="87"/>
      <c r="N116" s="87"/>
      <c r="O116" s="87"/>
      <c r="P116" s="87"/>
      <c r="Q116" s="87"/>
      <c r="R116" s="87"/>
      <c r="S116" s="87"/>
      <c r="T116" s="87"/>
      <c r="U116" s="87"/>
      <c r="V116" s="87"/>
      <c r="W116" s="87"/>
      <c r="X116" s="87"/>
      <c r="Y116" s="87"/>
      <c r="Z116" s="87"/>
      <c r="AA116" s="87"/>
      <c r="AB116" s="64"/>
      <c r="AC116" s="64"/>
      <c r="AD116" s="418"/>
      <c r="AE116" s="418"/>
      <c r="AF116" s="87"/>
      <c r="AG116" s="87"/>
      <c r="AH116" s="87"/>
      <c r="AI116" s="87"/>
      <c r="AJ116" s="87"/>
      <c r="AK116" s="87"/>
      <c r="AL116" s="87"/>
      <c r="AM116" s="87"/>
      <c r="AN116" s="87"/>
      <c r="AO116" s="87"/>
      <c r="AP116" s="87"/>
      <c r="AQ116" s="157"/>
      <c r="AR116" s="157"/>
      <c r="AS116" s="157"/>
      <c r="AT116" s="157"/>
      <c r="AU116" s="157"/>
      <c r="AV116" s="157"/>
      <c r="AW116" s="157"/>
      <c r="AX116" s="157"/>
      <c r="AY116" s="157"/>
      <c r="AZ116" s="157"/>
    </row>
    <row r="117" spans="1:52" s="25" customFormat="1" ht="21" customHeight="1">
      <c r="A117" s="800"/>
      <c r="B117" s="800"/>
      <c r="C117" s="800"/>
      <c r="D117" s="798"/>
      <c r="E117" s="798"/>
      <c r="F117" s="798"/>
      <c r="G117" s="30"/>
      <c r="H117" s="30"/>
      <c r="I117" s="87"/>
      <c r="J117" s="87"/>
      <c r="K117" s="87"/>
      <c r="L117" s="87"/>
      <c r="M117" s="87"/>
      <c r="N117" s="87"/>
      <c r="O117" s="87"/>
      <c r="P117" s="87"/>
      <c r="Q117" s="87"/>
      <c r="R117" s="87"/>
      <c r="S117" s="87"/>
      <c r="T117" s="87"/>
      <c r="U117" s="87"/>
      <c r="V117" s="87"/>
      <c r="W117" s="87"/>
      <c r="X117" s="87"/>
      <c r="Y117" s="87"/>
      <c r="Z117" s="87"/>
      <c r="AA117" s="87"/>
      <c r="AB117" s="64"/>
      <c r="AC117" s="64"/>
      <c r="AD117" s="418"/>
      <c r="AE117" s="418"/>
      <c r="AF117" s="87"/>
      <c r="AG117" s="87"/>
      <c r="AH117" s="87"/>
      <c r="AI117" s="87"/>
      <c r="AJ117" s="87"/>
      <c r="AK117" s="87"/>
      <c r="AL117" s="87"/>
      <c r="AM117" s="87"/>
      <c r="AN117" s="87"/>
      <c r="AO117" s="87"/>
      <c r="AP117" s="87"/>
      <c r="AQ117" s="157"/>
      <c r="AR117" s="157"/>
      <c r="AS117" s="157"/>
      <c r="AT117" s="157"/>
      <c r="AU117" s="157"/>
      <c r="AV117" s="157"/>
      <c r="AW117" s="157"/>
      <c r="AX117" s="157"/>
      <c r="AY117" s="157"/>
      <c r="AZ117" s="157"/>
    </row>
    <row r="118" spans="1:52" s="25" customFormat="1" ht="30.75" customHeight="1">
      <c r="A118" s="797" t="s">
        <v>556</v>
      </c>
      <c r="B118" s="797"/>
      <c r="C118" s="797"/>
      <c r="D118" s="798"/>
      <c r="E118" s="798"/>
      <c r="F118" s="798"/>
      <c r="G118" s="85"/>
      <c r="H118" s="85"/>
      <c r="I118" s="87"/>
      <c r="J118" s="87"/>
      <c r="K118" s="87"/>
      <c r="L118" s="87"/>
      <c r="M118" s="87"/>
      <c r="N118" s="87"/>
      <c r="O118" s="87"/>
      <c r="P118" s="87"/>
      <c r="Q118" s="87"/>
      <c r="R118" s="87"/>
      <c r="S118" s="87"/>
      <c r="T118" s="87"/>
      <c r="U118" s="87"/>
      <c r="V118" s="87"/>
      <c r="W118" s="87"/>
      <c r="X118" s="87"/>
      <c r="Y118" s="87"/>
      <c r="Z118" s="87"/>
      <c r="AA118" s="87"/>
      <c r="AB118" s="64"/>
      <c r="AC118" s="64"/>
      <c r="AD118" s="418"/>
      <c r="AE118" s="418"/>
      <c r="AF118" s="87"/>
      <c r="AG118" s="87"/>
      <c r="AH118" s="87"/>
      <c r="AI118" s="87"/>
      <c r="AJ118" s="87"/>
      <c r="AK118" s="87"/>
      <c r="AL118" s="87"/>
      <c r="AM118" s="87"/>
      <c r="AN118" s="87"/>
      <c r="AO118" s="87"/>
      <c r="AP118" s="87"/>
      <c r="AQ118" s="157"/>
      <c r="AR118" s="157"/>
      <c r="AS118" s="157"/>
      <c r="AT118" s="157"/>
      <c r="AU118" s="157"/>
      <c r="AV118" s="157"/>
      <c r="AW118" s="157"/>
      <c r="AX118" s="157"/>
      <c r="AY118" s="157"/>
      <c r="AZ118" s="157"/>
    </row>
    <row r="119" spans="1:52" s="25" customFormat="1" ht="21" customHeight="1">
      <c r="A119" s="797" t="s">
        <v>557</v>
      </c>
      <c r="B119" s="797"/>
      <c r="C119" s="797"/>
      <c r="D119" s="798"/>
      <c r="E119" s="798"/>
      <c r="F119" s="798"/>
      <c r="G119" s="30"/>
      <c r="H119" s="30"/>
      <c r="I119" s="87"/>
      <c r="J119" s="87"/>
      <c r="K119" s="87"/>
      <c r="L119" s="87"/>
      <c r="M119" s="87"/>
      <c r="N119" s="87"/>
      <c r="O119" s="87"/>
      <c r="P119" s="87"/>
      <c r="Q119" s="87"/>
      <c r="R119" s="87"/>
      <c r="S119" s="87"/>
      <c r="T119" s="87"/>
      <c r="U119" s="87"/>
      <c r="V119" s="87"/>
      <c r="W119" s="87"/>
      <c r="X119" s="87"/>
      <c r="Y119" s="87"/>
      <c r="Z119" s="87"/>
      <c r="AA119" s="87"/>
      <c r="AB119" s="64"/>
      <c r="AC119" s="64"/>
      <c r="AD119" s="418"/>
      <c r="AE119" s="418"/>
      <c r="AF119" s="87"/>
      <c r="AG119" s="87"/>
      <c r="AH119" s="87"/>
      <c r="AI119" s="87"/>
      <c r="AJ119" s="87"/>
      <c r="AK119" s="87"/>
      <c r="AL119" s="87"/>
      <c r="AM119" s="87"/>
      <c r="AN119" s="87"/>
      <c r="AO119" s="87"/>
      <c r="AP119" s="87"/>
    </row>
    <row r="120" spans="1:52" s="25" customFormat="1" ht="21" customHeight="1">
      <c r="A120" s="797" t="s">
        <v>558</v>
      </c>
      <c r="B120" s="797"/>
      <c r="C120" s="797"/>
      <c r="D120" s="798"/>
      <c r="E120" s="798"/>
      <c r="F120" s="798"/>
      <c r="G120" s="30"/>
      <c r="H120" s="30"/>
      <c r="I120" s="87"/>
      <c r="J120" s="87"/>
      <c r="K120" s="87"/>
      <c r="L120" s="87"/>
      <c r="M120" s="87"/>
      <c r="N120" s="87"/>
      <c r="O120" s="87"/>
      <c r="P120" s="87"/>
      <c r="Q120" s="87"/>
      <c r="R120" s="87"/>
      <c r="S120" s="87"/>
      <c r="T120" s="87"/>
      <c r="U120" s="87"/>
      <c r="V120" s="87"/>
      <c r="W120" s="87"/>
      <c r="X120" s="87"/>
      <c r="Y120" s="87"/>
      <c r="Z120" s="87"/>
      <c r="AA120" s="87"/>
      <c r="AB120" s="64"/>
      <c r="AC120" s="64"/>
      <c r="AD120" s="418"/>
      <c r="AE120" s="418"/>
      <c r="AF120" s="87"/>
      <c r="AG120" s="87"/>
      <c r="AH120" s="87"/>
      <c r="AI120" s="87"/>
      <c r="AJ120" s="87"/>
      <c r="AK120" s="87"/>
      <c r="AL120" s="87"/>
      <c r="AM120" s="87"/>
      <c r="AN120" s="87"/>
      <c r="AO120" s="87"/>
      <c r="AP120" s="87"/>
    </row>
    <row r="121" spans="1:52">
      <c r="A121" s="801" t="s">
        <v>559</v>
      </c>
      <c r="B121" s="801"/>
      <c r="C121" s="801"/>
      <c r="D121" s="798"/>
      <c r="E121" s="798"/>
      <c r="F121" s="798"/>
      <c r="I121" s="87"/>
      <c r="J121" s="87"/>
      <c r="K121" s="87"/>
      <c r="L121" s="87"/>
      <c r="M121" s="87"/>
      <c r="N121" s="87"/>
      <c r="O121" s="87"/>
      <c r="P121" s="87"/>
      <c r="Q121" s="87"/>
      <c r="R121" s="87"/>
      <c r="S121" s="87"/>
      <c r="T121" s="87"/>
      <c r="U121" s="87"/>
      <c r="V121" s="87"/>
      <c r="W121" s="87"/>
      <c r="X121" s="87"/>
      <c r="Y121" s="87"/>
      <c r="Z121" s="87"/>
      <c r="AA121" s="87"/>
      <c r="AD121" s="413"/>
      <c r="AE121" s="413"/>
      <c r="AF121" s="86"/>
      <c r="AG121" s="86"/>
      <c r="AH121" s="86"/>
      <c r="AI121" s="86"/>
      <c r="AJ121" s="86"/>
      <c r="AK121" s="86"/>
      <c r="AL121" s="86"/>
      <c r="AM121" s="86"/>
      <c r="AN121" s="86"/>
      <c r="AO121" s="86"/>
      <c r="AP121" s="86"/>
    </row>
    <row r="122" spans="1:52">
      <c r="A122" s="799"/>
      <c r="B122" s="799"/>
      <c r="C122" s="799"/>
      <c r="D122" s="798"/>
      <c r="E122" s="798"/>
      <c r="F122" s="798"/>
      <c r="I122" s="87"/>
      <c r="J122" s="87"/>
      <c r="K122" s="87"/>
      <c r="L122" s="87"/>
      <c r="M122" s="87"/>
      <c r="N122" s="87"/>
      <c r="O122" s="87"/>
      <c r="P122" s="87"/>
      <c r="Q122" s="87"/>
      <c r="R122" s="87"/>
      <c r="S122" s="87"/>
      <c r="T122" s="87"/>
      <c r="U122" s="87"/>
      <c r="V122" s="87"/>
      <c r="W122" s="87"/>
      <c r="X122" s="87"/>
      <c r="Y122" s="87"/>
      <c r="Z122" s="87"/>
      <c r="AA122" s="87"/>
      <c r="AD122" s="413"/>
      <c r="AE122" s="413"/>
      <c r="AF122" s="86"/>
      <c r="AG122" s="86"/>
      <c r="AH122" s="86"/>
      <c r="AI122" s="86"/>
      <c r="AJ122" s="86"/>
      <c r="AK122" s="86"/>
      <c r="AL122" s="86"/>
      <c r="AM122" s="86"/>
      <c r="AN122" s="86"/>
      <c r="AO122" s="86"/>
      <c r="AP122" s="86"/>
    </row>
    <row r="123" spans="1:52" ht="47.25" customHeight="1">
      <c r="A123" s="800"/>
      <c r="B123" s="800"/>
      <c r="C123" s="800"/>
      <c r="D123" s="798"/>
      <c r="E123" s="798"/>
      <c r="F123" s="798"/>
      <c r="H123" s="258" t="s">
        <v>560</v>
      </c>
      <c r="I123" s="259" t="str">
        <f>"Attachment 2(" &amp; Basic!$B$2 &amp; ") "</f>
        <v xml:space="preserve">Attachment 2() </v>
      </c>
      <c r="J123" s="259" t="s">
        <v>561</v>
      </c>
      <c r="K123" s="87"/>
      <c r="L123" s="87"/>
      <c r="M123" s="87"/>
      <c r="N123" s="87"/>
      <c r="O123" s="87"/>
      <c r="P123" s="87"/>
      <c r="Q123" s="87"/>
      <c r="R123" s="87"/>
      <c r="S123" s="87"/>
      <c r="T123" s="87"/>
      <c r="U123" s="87"/>
      <c r="V123" s="87"/>
      <c r="W123" s="87"/>
      <c r="X123" s="87"/>
      <c r="Y123" s="87"/>
      <c r="Z123" s="87"/>
      <c r="AA123" s="87"/>
      <c r="AD123" s="413"/>
      <c r="AE123" s="413"/>
      <c r="AF123" s="86"/>
      <c r="AG123" s="86"/>
      <c r="AH123" s="86"/>
      <c r="AI123" s="86"/>
      <c r="AJ123" s="86"/>
      <c r="AK123" s="86"/>
      <c r="AL123" s="86"/>
      <c r="AM123" s="86"/>
      <c r="AN123" s="86"/>
      <c r="AO123" s="86"/>
      <c r="AP123" s="86"/>
    </row>
    <row r="124" spans="1:52">
      <c r="A124" s="76"/>
      <c r="B124" s="76"/>
      <c r="C124" s="76"/>
      <c r="D124" s="150"/>
      <c r="E124" s="150"/>
      <c r="F124" s="150"/>
      <c r="I124" s="87"/>
      <c r="J124" s="87"/>
      <c r="K124" s="87"/>
      <c r="L124" s="87"/>
      <c r="M124" s="87"/>
      <c r="N124" s="87"/>
      <c r="O124" s="87"/>
      <c r="P124" s="87"/>
      <c r="Q124" s="87"/>
      <c r="R124" s="87"/>
      <c r="S124" s="87"/>
      <c r="T124" s="87"/>
      <c r="U124" s="87"/>
      <c r="V124" s="87"/>
      <c r="W124" s="87"/>
      <c r="X124" s="87"/>
      <c r="Y124" s="87"/>
      <c r="Z124" s="87"/>
      <c r="AA124" s="87"/>
      <c r="AD124" s="413"/>
      <c r="AE124" s="413"/>
      <c r="AF124" s="86"/>
      <c r="AG124" s="86"/>
      <c r="AH124" s="86"/>
      <c r="AI124" s="86"/>
      <c r="AJ124" s="86"/>
      <c r="AK124" s="86"/>
      <c r="AL124" s="86"/>
      <c r="AM124" s="86"/>
      <c r="AN124" s="86"/>
      <c r="AO124" s="86"/>
      <c r="AP124" s="86"/>
    </row>
    <row r="125" spans="1:52" ht="51" customHeight="1">
      <c r="A125" s="680" t="str">
        <f>H123&amp;I123&amp;J123</f>
        <v>Note: Bidders may note that no prescribed proforma has been enclosed for Attachment 2() Power of Attorney. Bidders may use their own proforma for furnishing the required information with the bid.</v>
      </c>
      <c r="B125" s="680"/>
      <c r="C125" s="680"/>
      <c r="D125" s="680"/>
      <c r="E125" s="680"/>
      <c r="F125" s="680"/>
      <c r="I125" s="87"/>
      <c r="J125" s="87"/>
      <c r="K125" s="87"/>
      <c r="L125" s="87"/>
      <c r="M125" s="87"/>
      <c r="N125" s="87"/>
      <c r="O125" s="87"/>
      <c r="P125" s="87"/>
      <c r="Q125" s="87"/>
      <c r="R125" s="87"/>
      <c r="S125" s="87"/>
      <c r="T125" s="87"/>
      <c r="U125" s="87"/>
      <c r="V125" s="87"/>
      <c r="W125" s="87"/>
      <c r="X125" s="87"/>
      <c r="Y125" s="87"/>
      <c r="Z125" s="87"/>
      <c r="AA125" s="87"/>
      <c r="AD125" s="413"/>
      <c r="AE125" s="413"/>
      <c r="AF125" s="86"/>
      <c r="AG125" s="86"/>
      <c r="AH125" s="86"/>
      <c r="AI125" s="86"/>
      <c r="AJ125" s="86"/>
      <c r="AK125" s="86"/>
      <c r="AL125" s="86"/>
      <c r="AM125" s="86"/>
      <c r="AN125" s="86"/>
      <c r="AO125" s="86"/>
      <c r="AP125" s="86"/>
    </row>
  </sheetData>
  <sheetProtection algorithmName="SHA-512" hashValue="/dRnpT72LTd/r1zsYF7K1CR5t2YzSwGf6GXu4B9B8b6YnspuU8UtqVPSqu8r8SmHa/jOcOnws07PDejZVWSMpw==" saltValue="D2aDuGxCF7SUDxH2jwZ3lA==" spinCount="100000" sheet="1" objects="1" scenarios="1"/>
  <customSheetViews>
    <customSheetView guid="{AA750348-930C-43DE-ADD0-8D60980F5013}"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1"/>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 right="0" top="0" bottom="0" header="0" footer="0"/>
      <pageSetup scale="83" orientation="portrait" r:id="rId2"/>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 right="0" top="0" bottom="0" header="0" footer="0"/>
      <pageSetup scale="83" orientation="portrait" r:id="rId3"/>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4"/>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5"/>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6"/>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7"/>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 right="0" top="0" bottom="0" header="0" footer="0"/>
      <pageSetup scale="83" orientation="portrait" r:id="rId8"/>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 right="0" top="0" bottom="0" header="0" footer="0"/>
      <pageSetup scale="83" orientation="portrait" r:id="rId9"/>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 right="0" top="0" bottom="0" header="0" footer="0"/>
      <pageSetup scale="84" orientation="portrait" r:id="rId10"/>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 right="0" top="0" bottom="0" header="0" footer="0"/>
      <pageSetup scale="84" orientation="portrait" r:id="rId11"/>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 right="0" top="0" bottom="0" header="0" footer="0"/>
      <pageSetup orientation="portrait" r:id="rId12"/>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 right="0" top="0" bottom="0" header="0" footer="0"/>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 right="0" top="0" bottom="0" header="0" footer="0"/>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 right="0" top="0" bottom="0" header="0" footer="0"/>
      <pageSetup scale="90"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 right="0" top="0" bottom="0" header="0" footer="0"/>
      <pageSetup scale="84" orientation="portrait" r:id="rId23"/>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 right="0" top="0" bottom="0" header="0" footer="0"/>
      <pageSetup scale="84" orientation="portrait" r:id="rId24"/>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 right="0" top="0" bottom="0" header="0" footer="0"/>
      <pageSetup scale="83" orientation="portrait" r:id="rId25"/>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 right="0" top="0" bottom="0" header="0" footer="0"/>
      <pageSetup scale="83" orientation="portrait" r:id="rId26"/>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 right="0" top="0" bottom="0" header="0" footer="0"/>
      <pageSetup scale="83" orientation="portrait" r:id="rId27"/>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28"/>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 right="0" top="0" bottom="0" header="0" footer="0"/>
      <pageSetup scale="96" fitToHeight="0" orientation="portrait" r:id="rId29"/>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9" sqref="B89:C89"/>
      <rowBreaks count="2" manualBreakCount="2">
        <brk id="82" max="5" man="1"/>
        <brk id="102" max="5" man="1"/>
      </rowBreaks>
      <colBreaks count="1" manualBreakCount="1">
        <brk id="6" max="120" man="1"/>
      </colBreaks>
      <pageMargins left="0" right="0" top="0" bottom="0" header="0" footer="0"/>
      <pageSetup scale="96" fitToHeight="0" orientation="portrait" r:id="rId30"/>
      <headerFooter alignWithMargins="0">
        <oddFooter>&amp;R&amp;"Book Antiqua,Bold"&amp;8 Page &amp;P of &amp;N</oddFooter>
      </headerFooter>
    </customSheetView>
    <customSheetView guid="{271CB310-10A0-48C2-B1DD-ECB38F94B35B}" scale="130" showPageBreaks="1" showGridLines="0" fitToPage="1" printArea="1" hiddenRows="1" hiddenColumns="1" view="pageBreakPreview">
      <selection activeCell="B91" sqref="B91:C91"/>
      <rowBreaks count="2" manualBreakCount="2">
        <brk id="84" max="5" man="1"/>
        <brk id="104" max="5" man="1"/>
      </rowBreaks>
      <colBreaks count="1" manualBreakCount="1">
        <brk id="6" max="120" man="1"/>
      </colBreaks>
      <pageMargins left="0" right="0" top="0" bottom="0" header="0" footer="0"/>
      <pageSetup scale="96" fitToHeight="0" orientation="portrait" r:id="rId31"/>
      <headerFooter alignWithMargins="0">
        <oddFooter>&amp;R&amp;"Book Antiqua,Bold"&amp;8 Page &amp;P of &amp;N</oddFooter>
      </headerFooter>
    </customSheetView>
  </customSheetViews>
  <mergeCells count="104">
    <mergeCell ref="G25:J25"/>
    <mergeCell ref="D39:F39"/>
    <mergeCell ref="D40:F40"/>
    <mergeCell ref="D30:F30"/>
    <mergeCell ref="D31:F31"/>
    <mergeCell ref="D26:F26"/>
    <mergeCell ref="D25:F25"/>
    <mergeCell ref="D54:F54"/>
    <mergeCell ref="D51:F51"/>
    <mergeCell ref="D27:F27"/>
    <mergeCell ref="D28:F28"/>
    <mergeCell ref="D33:F33"/>
    <mergeCell ref="D34:F34"/>
    <mergeCell ref="D35:F35"/>
    <mergeCell ref="D32:F32"/>
    <mergeCell ref="D47:F47"/>
    <mergeCell ref="D50:F50"/>
    <mergeCell ref="G16:H16"/>
    <mergeCell ref="D22:F22"/>
    <mergeCell ref="B18:F18"/>
    <mergeCell ref="B19:F19"/>
    <mergeCell ref="B17:F17"/>
    <mergeCell ref="G24:J24"/>
    <mergeCell ref="A3:F3"/>
    <mergeCell ref="C5:F5"/>
    <mergeCell ref="B6:C6"/>
    <mergeCell ref="C15:F15"/>
    <mergeCell ref="B21:F21"/>
    <mergeCell ref="D23:F23"/>
    <mergeCell ref="D24:F24"/>
    <mergeCell ref="D56:F56"/>
    <mergeCell ref="D46:F46"/>
    <mergeCell ref="D29:F29"/>
    <mergeCell ref="D38:F38"/>
    <mergeCell ref="D43:F43"/>
    <mergeCell ref="D48:F48"/>
    <mergeCell ref="D36:F36"/>
    <mergeCell ref="D45:F45"/>
    <mergeCell ref="D44:F44"/>
    <mergeCell ref="D49:F49"/>
    <mergeCell ref="D52:F52"/>
    <mergeCell ref="D41:F41"/>
    <mergeCell ref="D42:F42"/>
    <mergeCell ref="D37:F37"/>
    <mergeCell ref="D53:F53"/>
    <mergeCell ref="D55:F55"/>
    <mergeCell ref="A115:C115"/>
    <mergeCell ref="D117:F117"/>
    <mergeCell ref="A108:F108"/>
    <mergeCell ref="B97:F97"/>
    <mergeCell ref="B96:F96"/>
    <mergeCell ref="E104:F104"/>
    <mergeCell ref="E105:F105"/>
    <mergeCell ref="D95:E95"/>
    <mergeCell ref="A118:C118"/>
    <mergeCell ref="D118:F118"/>
    <mergeCell ref="D92:E92"/>
    <mergeCell ref="B93:C93"/>
    <mergeCell ref="B86:F86"/>
    <mergeCell ref="B90:F90"/>
    <mergeCell ref="B85:F85"/>
    <mergeCell ref="A125:F125"/>
    <mergeCell ref="A119:C119"/>
    <mergeCell ref="D119:F119"/>
    <mergeCell ref="A120:C120"/>
    <mergeCell ref="D120:F120"/>
    <mergeCell ref="A122:C122"/>
    <mergeCell ref="D122:F122"/>
    <mergeCell ref="D121:F121"/>
    <mergeCell ref="A123:C123"/>
    <mergeCell ref="D123:F123"/>
    <mergeCell ref="A121:C121"/>
    <mergeCell ref="A109:B109"/>
    <mergeCell ref="B111:C111"/>
    <mergeCell ref="B95:C95"/>
    <mergeCell ref="D115:F115"/>
    <mergeCell ref="A116:C116"/>
    <mergeCell ref="B112:C112"/>
    <mergeCell ref="D116:F116"/>
    <mergeCell ref="A117:C117"/>
    <mergeCell ref="B57:E57"/>
    <mergeCell ref="B94:C94"/>
    <mergeCell ref="B65:F65"/>
    <mergeCell ref="B68:F68"/>
    <mergeCell ref="C82:D82"/>
    <mergeCell ref="B83:F83"/>
    <mergeCell ref="B84:F84"/>
    <mergeCell ref="B87:F87"/>
    <mergeCell ref="B91:C91"/>
    <mergeCell ref="B66:F66"/>
    <mergeCell ref="B58:F58"/>
    <mergeCell ref="D94:E94"/>
    <mergeCell ref="B59:F59"/>
    <mergeCell ref="B88:F88"/>
    <mergeCell ref="B67:F67"/>
    <mergeCell ref="B60:F60"/>
    <mergeCell ref="B63:F63"/>
    <mergeCell ref="B64:F64"/>
    <mergeCell ref="B89:F89"/>
    <mergeCell ref="B61:F61"/>
    <mergeCell ref="B62:F62"/>
    <mergeCell ref="D93:E93"/>
    <mergeCell ref="D91:E91"/>
    <mergeCell ref="B92:C92"/>
  </mergeCells>
  <conditionalFormatting sqref="A108:F113">
    <cfRule type="expression" dxfId="6" priority="8">
      <formula>$H$27="Sole Bidder"</formula>
    </cfRule>
  </conditionalFormatting>
  <conditionalFormatting sqref="B57:F58">
    <cfRule type="expression" dxfId="5" priority="2" stopIfTrue="1">
      <formula>$P$16=0</formula>
    </cfRule>
  </conditionalFormatting>
  <conditionalFormatting sqref="B96:F96">
    <cfRule type="expression" dxfId="4" priority="9">
      <formula>$H$27="Sole Bidder"</formula>
    </cfRule>
  </conditionalFormatting>
  <conditionalFormatting sqref="D27:F27 H27:H28">
    <cfRule type="expression" dxfId="3" priority="14" stopIfTrue="1">
      <formula>$H$27="Sole Bidder"</formula>
    </cfRule>
  </conditionalFormatting>
  <conditionalFormatting sqref="D28:F28">
    <cfRule type="expression" dxfId="2" priority="11" stopIfTrue="1">
      <formula>$G$28="No"</formula>
    </cfRule>
  </conditionalFormatting>
  <conditionalFormatting sqref="H28">
    <cfRule type="expression" dxfId="1" priority="15" stopIfTrue="1">
      <formula>$G$28="Not Applicable"</formula>
    </cfRule>
  </conditionalFormatting>
  <conditionalFormatting sqref="Z26">
    <cfRule type="expression" dxfId="0" priority="16" stopIfTrue="1">
      <formula>"if(right($I$21,1)=""."")"</formula>
    </cfRule>
  </conditionalFormatting>
  <dataValidations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89" fitToHeight="0" orientation="portrait" r:id="rId32"/>
  <headerFooter alignWithMargins="0">
    <oddFooter>&amp;R&amp;"Book Antiqua,Bold"&amp;8 Page &amp;P of &amp;N</oddFooter>
  </headerFooter>
  <rowBreaks count="2" manualBreakCount="2">
    <brk id="85" max="5" man="1"/>
    <brk id="105" max="5" man="1"/>
  </rowBreaks>
  <colBreaks count="1" manualBreakCount="1">
    <brk id="6" max="120" man="1"/>
  </colBreaks>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80" customWidth="1"/>
    <col min="2" max="2" width="11.85546875" style="180" customWidth="1"/>
    <col min="3" max="16384" width="9.140625" style="180"/>
  </cols>
  <sheetData>
    <row r="1" spans="1:4" s="179" customFormat="1" ht="30" customHeight="1">
      <c r="A1" s="816">
        <f>'Bid Form 1st Envelope '!I22</f>
        <v>0</v>
      </c>
      <c r="B1" s="816"/>
    </row>
    <row r="2" spans="1:4" s="179" customFormat="1" ht="30" customHeight="1"/>
    <row r="3" spans="1:4">
      <c r="A3" s="179"/>
    </row>
    <row r="4" spans="1:4">
      <c r="A4" s="208" t="str">
        <f>IF(OR((A1&gt;9999999999),(A1&lt;0)),"Invalid Entry - More than 1000 crore OR -ve value",IF(A1=0, "Rs. Zero Only ",+CONCATENATE("Rs. ", B11,D11,B10,D10,B9,D9,B8,D8,B7,D7,B6," Only")))</f>
        <v xml:space="preserve">Rs. Zero Only </v>
      </c>
    </row>
    <row r="5" spans="1:4">
      <c r="A5" s="179"/>
    </row>
    <row r="6" spans="1:4">
      <c r="A6" s="209">
        <f>-INT(A1/100)*100+ROUND(A1,0)</f>
        <v>0</v>
      </c>
      <c r="B6" s="180" t="str">
        <f t="shared" ref="B6:B11" si="0">IF(A6=0,"",LOOKUP(A6,$A$13:$A$112,$B$13:$B$112))</f>
        <v/>
      </c>
      <c r="D6" s="208"/>
    </row>
    <row r="7" spans="1:4">
      <c r="A7" s="209">
        <f>-INT(A1/1000)*10+INT(A1/100)</f>
        <v>0</v>
      </c>
      <c r="B7" s="180" t="str">
        <f t="shared" si="0"/>
        <v/>
      </c>
      <c r="D7" s="208" t="str">
        <f>+IF(B7="",""," Hundred ")</f>
        <v/>
      </c>
    </row>
    <row r="8" spans="1:4">
      <c r="A8" s="209">
        <f>-INT(A1/100000)*100+INT(A1/1000)</f>
        <v>0</v>
      </c>
      <c r="B8" s="180" t="str">
        <f t="shared" si="0"/>
        <v/>
      </c>
      <c r="D8" s="208" t="str">
        <f>IF((B8=""),IF(C8="",""," Thousand ")," Thousand ")</f>
        <v/>
      </c>
    </row>
    <row r="9" spans="1:4">
      <c r="A9" s="209">
        <f>-INT(A1/10000000)*100+INT(A1/100000)</f>
        <v>0</v>
      </c>
      <c r="B9" s="180" t="str">
        <f t="shared" si="0"/>
        <v/>
      </c>
      <c r="D9" s="208" t="str">
        <f>IF((B9=""),IF(C9="",""," Lac ")," Lac ")</f>
        <v/>
      </c>
    </row>
    <row r="10" spans="1:4">
      <c r="A10" s="209">
        <f>-INT(A1/1000000000)*100+INT(A1/10000000)</f>
        <v>0</v>
      </c>
      <c r="B10" s="210" t="str">
        <f t="shared" si="0"/>
        <v/>
      </c>
      <c r="D10" s="208" t="str">
        <f>IF((B10=""),IF(C10="",""," Crore ")," Crore ")</f>
        <v/>
      </c>
    </row>
    <row r="11" spans="1:4">
      <c r="A11" s="211">
        <f>-INT(A1/10000000000)*1000+INT(A1/1000000000)</f>
        <v>0</v>
      </c>
      <c r="B11" s="210" t="str">
        <f t="shared" si="0"/>
        <v/>
      </c>
      <c r="D11" s="208" t="str">
        <f>IF((B11=""),IF(C11="",""," Hundred ")," Hundred ")</f>
        <v/>
      </c>
    </row>
    <row r="13" spans="1:4">
      <c r="A13" s="212">
        <v>1</v>
      </c>
      <c r="B13" s="213" t="s">
        <v>562</v>
      </c>
    </row>
    <row r="14" spans="1:4">
      <c r="A14" s="212">
        <v>2</v>
      </c>
      <c r="B14" s="213" t="s">
        <v>563</v>
      </c>
    </row>
    <row r="15" spans="1:4">
      <c r="A15" s="212">
        <v>3</v>
      </c>
      <c r="B15" s="213" t="s">
        <v>564</v>
      </c>
    </row>
    <row r="16" spans="1:4">
      <c r="A16" s="212">
        <v>4</v>
      </c>
      <c r="B16" s="213" t="s">
        <v>565</v>
      </c>
    </row>
    <row r="17" spans="1:2">
      <c r="A17" s="212">
        <v>5</v>
      </c>
      <c r="B17" s="213" t="s">
        <v>566</v>
      </c>
    </row>
    <row r="18" spans="1:2">
      <c r="A18" s="212">
        <v>6</v>
      </c>
      <c r="B18" s="213" t="s">
        <v>567</v>
      </c>
    </row>
    <row r="19" spans="1:2">
      <c r="A19" s="212">
        <v>7</v>
      </c>
      <c r="B19" s="213" t="s">
        <v>568</v>
      </c>
    </row>
    <row r="20" spans="1:2">
      <c r="A20" s="212">
        <v>8</v>
      </c>
      <c r="B20" s="213" t="s">
        <v>569</v>
      </c>
    </row>
    <row r="21" spans="1:2">
      <c r="A21" s="212">
        <v>9</v>
      </c>
      <c r="B21" s="213" t="s">
        <v>570</v>
      </c>
    </row>
    <row r="22" spans="1:2">
      <c r="A22" s="212">
        <v>10</v>
      </c>
      <c r="B22" s="213" t="s">
        <v>571</v>
      </c>
    </row>
    <row r="23" spans="1:2">
      <c r="A23" s="212">
        <v>11</v>
      </c>
      <c r="B23" s="213" t="s">
        <v>572</v>
      </c>
    </row>
    <row r="24" spans="1:2">
      <c r="A24" s="212">
        <v>12</v>
      </c>
      <c r="B24" s="213" t="s">
        <v>573</v>
      </c>
    </row>
    <row r="25" spans="1:2">
      <c r="A25" s="212">
        <v>13</v>
      </c>
      <c r="B25" s="213" t="s">
        <v>574</v>
      </c>
    </row>
    <row r="26" spans="1:2">
      <c r="A26" s="212">
        <v>14</v>
      </c>
      <c r="B26" s="213" t="s">
        <v>575</v>
      </c>
    </row>
    <row r="27" spans="1:2">
      <c r="A27" s="212">
        <v>15</v>
      </c>
      <c r="B27" s="213" t="s">
        <v>576</v>
      </c>
    </row>
    <row r="28" spans="1:2">
      <c r="A28" s="212">
        <v>16</v>
      </c>
      <c r="B28" s="213" t="s">
        <v>577</v>
      </c>
    </row>
    <row r="29" spans="1:2">
      <c r="A29" s="212">
        <v>17</v>
      </c>
      <c r="B29" s="213" t="s">
        <v>578</v>
      </c>
    </row>
    <row r="30" spans="1:2">
      <c r="A30" s="212">
        <v>18</v>
      </c>
      <c r="B30" s="213" t="s">
        <v>579</v>
      </c>
    </row>
    <row r="31" spans="1:2">
      <c r="A31" s="212">
        <v>19</v>
      </c>
      <c r="B31" s="213" t="s">
        <v>580</v>
      </c>
    </row>
    <row r="32" spans="1:2">
      <c r="A32" s="212">
        <v>20</v>
      </c>
      <c r="B32" s="213" t="s">
        <v>581</v>
      </c>
    </row>
    <row r="33" spans="1:2">
      <c r="A33" s="212">
        <v>21</v>
      </c>
      <c r="B33" s="213" t="s">
        <v>582</v>
      </c>
    </row>
    <row r="34" spans="1:2">
      <c r="A34" s="212">
        <v>22</v>
      </c>
      <c r="B34" s="213" t="s">
        <v>583</v>
      </c>
    </row>
    <row r="35" spans="1:2">
      <c r="A35" s="212">
        <v>23</v>
      </c>
      <c r="B35" s="213" t="s">
        <v>584</v>
      </c>
    </row>
    <row r="36" spans="1:2">
      <c r="A36" s="212">
        <v>24</v>
      </c>
      <c r="B36" s="213" t="s">
        <v>585</v>
      </c>
    </row>
    <row r="37" spans="1:2">
      <c r="A37" s="212">
        <v>25</v>
      </c>
      <c r="B37" s="213" t="s">
        <v>586</v>
      </c>
    </row>
    <row r="38" spans="1:2">
      <c r="A38" s="212">
        <v>26</v>
      </c>
      <c r="B38" s="213" t="s">
        <v>587</v>
      </c>
    </row>
    <row r="39" spans="1:2">
      <c r="A39" s="212">
        <v>27</v>
      </c>
      <c r="B39" s="213" t="s">
        <v>588</v>
      </c>
    </row>
    <row r="40" spans="1:2">
      <c r="A40" s="212">
        <v>28</v>
      </c>
      <c r="B40" s="213" t="s">
        <v>589</v>
      </c>
    </row>
    <row r="41" spans="1:2">
      <c r="A41" s="212">
        <v>29</v>
      </c>
      <c r="B41" s="213" t="s">
        <v>590</v>
      </c>
    </row>
    <row r="42" spans="1:2">
      <c r="A42" s="212">
        <v>30</v>
      </c>
      <c r="B42" s="213" t="s">
        <v>591</v>
      </c>
    </row>
    <row r="43" spans="1:2">
      <c r="A43" s="212">
        <v>31</v>
      </c>
      <c r="B43" s="213" t="s">
        <v>592</v>
      </c>
    </row>
    <row r="44" spans="1:2">
      <c r="A44" s="212">
        <v>32</v>
      </c>
      <c r="B44" s="213" t="s">
        <v>593</v>
      </c>
    </row>
    <row r="45" spans="1:2">
      <c r="A45" s="212">
        <v>33</v>
      </c>
      <c r="B45" s="213" t="s">
        <v>594</v>
      </c>
    </row>
    <row r="46" spans="1:2">
      <c r="A46" s="212">
        <v>34</v>
      </c>
      <c r="B46" s="213" t="s">
        <v>595</v>
      </c>
    </row>
    <row r="47" spans="1:2">
      <c r="A47" s="212">
        <v>35</v>
      </c>
      <c r="B47" s="213" t="s">
        <v>596</v>
      </c>
    </row>
    <row r="48" spans="1:2">
      <c r="A48" s="212">
        <v>36</v>
      </c>
      <c r="B48" s="213" t="s">
        <v>597</v>
      </c>
    </row>
    <row r="49" spans="1:2">
      <c r="A49" s="212">
        <v>37</v>
      </c>
      <c r="B49" s="213" t="s">
        <v>598</v>
      </c>
    </row>
    <row r="50" spans="1:2">
      <c r="A50" s="212">
        <v>38</v>
      </c>
      <c r="B50" s="213" t="s">
        <v>599</v>
      </c>
    </row>
    <row r="51" spans="1:2">
      <c r="A51" s="212">
        <v>39</v>
      </c>
      <c r="B51" s="213" t="s">
        <v>600</v>
      </c>
    </row>
    <row r="52" spans="1:2">
      <c r="A52" s="212">
        <v>40</v>
      </c>
      <c r="B52" s="213" t="s">
        <v>601</v>
      </c>
    </row>
    <row r="53" spans="1:2">
      <c r="A53" s="212">
        <v>41</v>
      </c>
      <c r="B53" s="213" t="s">
        <v>602</v>
      </c>
    </row>
    <row r="54" spans="1:2">
      <c r="A54" s="212">
        <v>42</v>
      </c>
      <c r="B54" s="213" t="s">
        <v>603</v>
      </c>
    </row>
    <row r="55" spans="1:2">
      <c r="A55" s="212">
        <v>43</v>
      </c>
      <c r="B55" s="213" t="s">
        <v>604</v>
      </c>
    </row>
    <row r="56" spans="1:2">
      <c r="A56" s="212">
        <v>44</v>
      </c>
      <c r="B56" s="213" t="s">
        <v>605</v>
      </c>
    </row>
    <row r="57" spans="1:2">
      <c r="A57" s="212">
        <v>45</v>
      </c>
      <c r="B57" s="213" t="s">
        <v>606</v>
      </c>
    </row>
    <row r="58" spans="1:2">
      <c r="A58" s="212">
        <v>46</v>
      </c>
      <c r="B58" s="213" t="s">
        <v>607</v>
      </c>
    </row>
    <row r="59" spans="1:2">
      <c r="A59" s="212">
        <v>47</v>
      </c>
      <c r="B59" s="213" t="s">
        <v>608</v>
      </c>
    </row>
    <row r="60" spans="1:2">
      <c r="A60" s="212">
        <v>48</v>
      </c>
      <c r="B60" s="213" t="s">
        <v>609</v>
      </c>
    </row>
    <row r="61" spans="1:2">
      <c r="A61" s="212">
        <v>49</v>
      </c>
      <c r="B61" s="213" t="s">
        <v>610</v>
      </c>
    </row>
    <row r="62" spans="1:2">
      <c r="A62" s="212">
        <v>50</v>
      </c>
      <c r="B62" s="213" t="s">
        <v>611</v>
      </c>
    </row>
    <row r="63" spans="1:2">
      <c r="A63" s="212">
        <v>51</v>
      </c>
      <c r="B63" s="213" t="s">
        <v>612</v>
      </c>
    </row>
    <row r="64" spans="1:2">
      <c r="A64" s="212">
        <v>52</v>
      </c>
      <c r="B64" s="213" t="s">
        <v>613</v>
      </c>
    </row>
    <row r="65" spans="1:2">
      <c r="A65" s="212">
        <v>53</v>
      </c>
      <c r="B65" s="213" t="s">
        <v>614</v>
      </c>
    </row>
    <row r="66" spans="1:2">
      <c r="A66" s="212">
        <v>54</v>
      </c>
      <c r="B66" s="213" t="s">
        <v>615</v>
      </c>
    </row>
    <row r="67" spans="1:2">
      <c r="A67" s="212">
        <v>55</v>
      </c>
      <c r="B67" s="213" t="s">
        <v>616</v>
      </c>
    </row>
    <row r="68" spans="1:2">
      <c r="A68" s="212">
        <v>56</v>
      </c>
      <c r="B68" s="213" t="s">
        <v>617</v>
      </c>
    </row>
    <row r="69" spans="1:2">
      <c r="A69" s="212">
        <v>57</v>
      </c>
      <c r="B69" s="213" t="s">
        <v>618</v>
      </c>
    </row>
    <row r="70" spans="1:2">
      <c r="A70" s="212">
        <v>58</v>
      </c>
      <c r="B70" s="213" t="s">
        <v>619</v>
      </c>
    </row>
    <row r="71" spans="1:2">
      <c r="A71" s="212">
        <v>59</v>
      </c>
      <c r="B71" s="213" t="s">
        <v>620</v>
      </c>
    </row>
    <row r="72" spans="1:2">
      <c r="A72" s="212">
        <v>60</v>
      </c>
      <c r="B72" s="213" t="s">
        <v>621</v>
      </c>
    </row>
    <row r="73" spans="1:2">
      <c r="A73" s="212">
        <v>61</v>
      </c>
      <c r="B73" s="213" t="s">
        <v>622</v>
      </c>
    </row>
    <row r="74" spans="1:2">
      <c r="A74" s="212">
        <v>62</v>
      </c>
      <c r="B74" s="213" t="s">
        <v>623</v>
      </c>
    </row>
    <row r="75" spans="1:2">
      <c r="A75" s="212">
        <v>63</v>
      </c>
      <c r="B75" s="213" t="s">
        <v>624</v>
      </c>
    </row>
    <row r="76" spans="1:2">
      <c r="A76" s="212">
        <v>64</v>
      </c>
      <c r="B76" s="213" t="s">
        <v>625</v>
      </c>
    </row>
    <row r="77" spans="1:2">
      <c r="A77" s="212">
        <v>65</v>
      </c>
      <c r="B77" s="213" t="s">
        <v>626</v>
      </c>
    </row>
    <row r="78" spans="1:2">
      <c r="A78" s="212">
        <v>66</v>
      </c>
      <c r="B78" s="213" t="s">
        <v>627</v>
      </c>
    </row>
    <row r="79" spans="1:2">
      <c r="A79" s="212">
        <v>67</v>
      </c>
      <c r="B79" s="213" t="s">
        <v>628</v>
      </c>
    </row>
    <row r="80" spans="1:2">
      <c r="A80" s="212">
        <v>68</v>
      </c>
      <c r="B80" s="213" t="s">
        <v>629</v>
      </c>
    </row>
    <row r="81" spans="1:2">
      <c r="A81" s="212">
        <v>69</v>
      </c>
      <c r="B81" s="213" t="s">
        <v>630</v>
      </c>
    </row>
    <row r="82" spans="1:2">
      <c r="A82" s="212">
        <v>70</v>
      </c>
      <c r="B82" s="213" t="s">
        <v>631</v>
      </c>
    </row>
    <row r="83" spans="1:2">
      <c r="A83" s="212">
        <v>71</v>
      </c>
      <c r="B83" s="213" t="s">
        <v>632</v>
      </c>
    </row>
    <row r="84" spans="1:2">
      <c r="A84" s="212">
        <v>72</v>
      </c>
      <c r="B84" s="213" t="s">
        <v>633</v>
      </c>
    </row>
    <row r="85" spans="1:2">
      <c r="A85" s="212">
        <v>73</v>
      </c>
      <c r="B85" s="213" t="s">
        <v>634</v>
      </c>
    </row>
    <row r="86" spans="1:2">
      <c r="A86" s="212">
        <v>74</v>
      </c>
      <c r="B86" s="213" t="s">
        <v>635</v>
      </c>
    </row>
    <row r="87" spans="1:2">
      <c r="A87" s="212">
        <v>75</v>
      </c>
      <c r="B87" s="213" t="s">
        <v>636</v>
      </c>
    </row>
    <row r="88" spans="1:2">
      <c r="A88" s="212">
        <v>76</v>
      </c>
      <c r="B88" s="213" t="s">
        <v>637</v>
      </c>
    </row>
    <row r="89" spans="1:2">
      <c r="A89" s="212">
        <v>77</v>
      </c>
      <c r="B89" s="213" t="s">
        <v>638</v>
      </c>
    </row>
    <row r="90" spans="1:2">
      <c r="A90" s="212">
        <v>78</v>
      </c>
      <c r="B90" s="213" t="s">
        <v>639</v>
      </c>
    </row>
    <row r="91" spans="1:2">
      <c r="A91" s="212">
        <v>79</v>
      </c>
      <c r="B91" s="213" t="s">
        <v>640</v>
      </c>
    </row>
    <row r="92" spans="1:2">
      <c r="A92" s="212">
        <v>80</v>
      </c>
      <c r="B92" s="213" t="s">
        <v>641</v>
      </c>
    </row>
    <row r="93" spans="1:2">
      <c r="A93" s="212">
        <v>81</v>
      </c>
      <c r="B93" s="213" t="s">
        <v>642</v>
      </c>
    </row>
    <row r="94" spans="1:2">
      <c r="A94" s="212">
        <v>82</v>
      </c>
      <c r="B94" s="213" t="s">
        <v>643</v>
      </c>
    </row>
    <row r="95" spans="1:2">
      <c r="A95" s="212">
        <v>83</v>
      </c>
      <c r="B95" s="213" t="s">
        <v>644</v>
      </c>
    </row>
    <row r="96" spans="1:2">
      <c r="A96" s="212">
        <v>84</v>
      </c>
      <c r="B96" s="213" t="s">
        <v>645</v>
      </c>
    </row>
    <row r="97" spans="1:2">
      <c r="A97" s="212">
        <v>85</v>
      </c>
      <c r="B97" s="213" t="s">
        <v>646</v>
      </c>
    </row>
    <row r="98" spans="1:2">
      <c r="A98" s="212">
        <v>86</v>
      </c>
      <c r="B98" s="213" t="s">
        <v>647</v>
      </c>
    </row>
    <row r="99" spans="1:2">
      <c r="A99" s="212">
        <v>87</v>
      </c>
      <c r="B99" s="213" t="s">
        <v>648</v>
      </c>
    </row>
    <row r="100" spans="1:2">
      <c r="A100" s="212">
        <v>88</v>
      </c>
      <c r="B100" s="213" t="s">
        <v>649</v>
      </c>
    </row>
    <row r="101" spans="1:2">
      <c r="A101" s="212">
        <v>89</v>
      </c>
      <c r="B101" s="213" t="s">
        <v>650</v>
      </c>
    </row>
    <row r="102" spans="1:2">
      <c r="A102" s="212">
        <v>90</v>
      </c>
      <c r="B102" s="213" t="s">
        <v>651</v>
      </c>
    </row>
    <row r="103" spans="1:2">
      <c r="A103" s="212">
        <v>91</v>
      </c>
      <c r="B103" s="213" t="s">
        <v>652</v>
      </c>
    </row>
    <row r="104" spans="1:2">
      <c r="A104" s="212">
        <v>92</v>
      </c>
      <c r="B104" s="213" t="s">
        <v>653</v>
      </c>
    </row>
    <row r="105" spans="1:2">
      <c r="A105" s="212">
        <v>93</v>
      </c>
      <c r="B105" s="213" t="s">
        <v>654</v>
      </c>
    </row>
    <row r="106" spans="1:2">
      <c r="A106" s="212">
        <v>94</v>
      </c>
      <c r="B106" s="213" t="s">
        <v>655</v>
      </c>
    </row>
    <row r="107" spans="1:2">
      <c r="A107" s="212">
        <v>95</v>
      </c>
      <c r="B107" s="213" t="s">
        <v>656</v>
      </c>
    </row>
    <row r="108" spans="1:2">
      <c r="A108" s="212">
        <v>96</v>
      </c>
      <c r="B108" s="213" t="s">
        <v>657</v>
      </c>
    </row>
    <row r="109" spans="1:2">
      <c r="A109" s="212">
        <v>97</v>
      </c>
      <c r="B109" s="213" t="s">
        <v>658</v>
      </c>
    </row>
    <row r="110" spans="1:2">
      <c r="A110" s="212">
        <v>98</v>
      </c>
      <c r="B110" s="213" t="s">
        <v>659</v>
      </c>
    </row>
    <row r="111" spans="1:2">
      <c r="A111" s="212">
        <v>99</v>
      </c>
      <c r="B111" s="213" t="s">
        <v>660</v>
      </c>
    </row>
    <row r="112" spans="1:2">
      <c r="A112" s="212">
        <v>100</v>
      </c>
      <c r="B112" s="213" t="s">
        <v>661</v>
      </c>
    </row>
  </sheetData>
  <customSheetViews>
    <customSheetView guid="{AA750348-930C-43DE-ADD0-8D60980F5013}" state="hidden">
      <selection activeCell="A4" sqref="A4"/>
      <pageMargins left="0" right="0" top="0" bottom="0" header="0" footer="0"/>
      <pageSetup orientation="portrait" r:id="rId1"/>
      <headerFooter alignWithMargins="0"/>
    </customSheetView>
    <customSheetView guid="{012A8702-091E-4FD1-8E26-12B65B8B3B8C}" state="hidden">
      <selection activeCell="A4" sqref="A4"/>
      <pageMargins left="0" right="0" top="0" bottom="0" header="0" footer="0"/>
      <pageSetup orientation="portrait" r:id="rId2"/>
      <headerFooter alignWithMargins="0"/>
    </customSheetView>
    <customSheetView guid="{0D490C87-B003-4943-9825-ACE0B8E7CC06}" state="hidden">
      <selection activeCell="A4" sqref="A4"/>
      <pageMargins left="0" right="0" top="0" bottom="0" header="0" footer="0"/>
      <pageSetup orientation="portrait" r:id="rId3"/>
      <headerFooter alignWithMargins="0"/>
    </customSheetView>
    <customSheetView guid="{4D67A8FB-66CE-4EFD-8932-C754BE25ED43}" state="hidden">
      <selection activeCell="A4" sqref="A4"/>
      <pageMargins left="0" right="0" top="0" bottom="0" header="0" footer="0"/>
      <pageSetup orientation="portrait" r:id="rId4"/>
      <headerFooter alignWithMargins="0"/>
    </customSheetView>
    <customSheetView guid="{B07CB001-8FAF-40AD-8AD5-A65A64B33B35}" state="hidden">
      <selection activeCell="A4" sqref="A4"/>
      <pageMargins left="0" right="0" top="0" bottom="0" header="0" footer="0"/>
      <pageSetup orientation="portrait" r:id="rId5"/>
      <headerFooter alignWithMargins="0"/>
    </customSheetView>
    <customSheetView guid="{8CF338B0-8CA3-4AF4-816D-CB7A6D8E33BC}" state="hidden">
      <selection activeCell="A4" sqref="A4"/>
      <pageMargins left="0" right="0" top="0" bottom="0" header="0" footer="0"/>
      <pageSetup orientation="portrait" r:id="rId6"/>
      <headerFooter alignWithMargins="0"/>
    </customSheetView>
    <customSheetView guid="{D05C69EC-C4A6-4AED-AFBA-A3044FD4B3FB}" state="hidden">
      <selection activeCell="A4" sqref="A4"/>
      <pageMargins left="0" right="0" top="0" bottom="0" header="0" footer="0"/>
      <pageSetup orientation="portrait" r:id="rId7"/>
      <headerFooter alignWithMargins="0"/>
    </customSheetView>
    <customSheetView guid="{BE615921-12B2-47E1-81BB-292B559B4C46}" state="hidden">
      <selection activeCell="A4" sqref="A4"/>
      <pageMargins left="0" right="0" top="0" bottom="0" header="0" footer="0"/>
      <pageSetup orientation="portrait" r:id="rId8"/>
      <headerFooter alignWithMargins="0"/>
    </customSheetView>
    <customSheetView guid="{13A93EBF-985A-49FD-9FE0-DC75D238EC8C}" state="hidden">
      <selection activeCell="A4" sqref="A4"/>
      <pageMargins left="0" right="0" top="0" bottom="0" header="0" footer="0"/>
      <pageSetup orientation="portrait" r:id="rId9"/>
      <headerFooter alignWithMargins="0"/>
    </customSheetView>
    <customSheetView guid="{1E2D7167-D6B7-4690-9A83-BF768C4223A4}" state="hidden">
      <selection activeCell="A4" sqref="A4"/>
      <pageMargins left="0" right="0" top="0" bottom="0" header="0" footer="0"/>
      <pageSetup orientation="portrait" r:id="rId10"/>
      <headerFooter alignWithMargins="0"/>
    </customSheetView>
    <customSheetView guid="{7A88FC7A-7690-48AB-B789-172043AFADC8}" state="hidden">
      <selection activeCell="A4" sqref="A4"/>
      <pageMargins left="0" right="0" top="0" bottom="0" header="0" footer="0"/>
      <pageSetup orientation="portrait" r:id="rId11"/>
      <headerFooter alignWithMargins="0"/>
    </customSheetView>
    <customSheetView guid="{CB7CD015-9A92-451A-BEF4-2BC98E3768DD}" state="hidden">
      <selection activeCell="A4" sqref="A4"/>
      <pageMargins left="0" right="0" top="0" bottom="0" header="0" footer="0"/>
      <pageSetup orientation="portrait" r:id="rId12"/>
      <headerFooter alignWithMargins="0"/>
    </customSheetView>
    <customSheetView guid="{44C1C443-3199-4288-884A-D16AF7B2CD69}" state="hidden">
      <selection activeCell="A4" sqref="A4"/>
      <pageMargins left="0" right="0" top="0" bottom="0" header="0" footer="0"/>
      <pageSetup orientation="portrait" r:id="rId13"/>
      <headerFooter alignWithMargins="0"/>
    </customSheetView>
    <customSheetView guid="{82E8A0F5-0020-4355-95CF-28601763A783}" state="hidden">
      <selection activeCell="A4" sqref="A4"/>
      <pageMargins left="0" right="0" top="0" bottom="0" header="0" footer="0"/>
      <pageSetup orientation="portrait" r:id="rId14"/>
      <headerFooter alignWithMargins="0"/>
    </customSheetView>
    <customSheetView guid="{240327DD-375F-45D4-BA52-89AFD79FE6A1}" state="hidden">
      <selection activeCell="A4" sqref="A4"/>
      <pageMargins left="0" right="0" top="0" bottom="0" header="0" footer="0"/>
      <pageSetup orientation="portrait" r:id="rId15"/>
      <headerFooter alignWithMargins="0"/>
    </customSheetView>
    <customSheetView guid="{DC28ED1E-3E35-4094-9C2B-5C0A1C1D459C}"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43BCBF1E-CDCF-4541-8D79-87EDCECBC1FD}" state="hidden">
      <selection activeCell="A4" sqref="A4"/>
      <pageMargins left="0" right="0" top="0" bottom="0" header="0" footer="0"/>
      <pageSetup orientation="portrait" r:id="rId18"/>
      <headerFooter alignWithMargins="0"/>
    </customSheetView>
    <customSheetView guid="{494F6778-23FE-4AAC-B37D-6C7543FC13B9}" state="hidden">
      <selection activeCell="A4" sqref="A4"/>
      <pageMargins left="0" right="0" top="0" bottom="0" header="0" footer="0"/>
      <pageSetup orientation="portrait" r:id="rId19"/>
      <headerFooter alignWithMargins="0"/>
    </customSheetView>
    <customSheetView guid="{F9FE2C60-2849-4C32-B532-2B1A89FFA9CD}" state="hidden">
      <selection activeCell="A4" sqref="A4"/>
      <pageMargins left="0" right="0" top="0" bottom="0" header="0" footer="0"/>
      <pageSetup orientation="portrait" r:id="rId20"/>
      <headerFooter alignWithMargins="0"/>
    </customSheetView>
    <customSheetView guid="{FE4EC9C4-31B9-4D40-8323-5B16C3BC840F}" state="hidden">
      <selection activeCell="A4" sqref="A4"/>
      <pageMargins left="0" right="0" top="0" bottom="0" header="0" footer="0"/>
      <pageSetup orientation="portrait" r:id="rId21"/>
      <headerFooter alignWithMargins="0"/>
    </customSheetView>
    <customSheetView guid="{82C64B11-1F50-45B5-B7BB-9F1DC733C833}" state="hidden">
      <selection activeCell="A4" sqref="A4"/>
      <pageMargins left="0" right="0" top="0" bottom="0" header="0" footer="0"/>
      <pageSetup orientation="portrait" r:id="rId22"/>
      <headerFooter alignWithMargins="0"/>
    </customSheetView>
    <customSheetView guid="{CFBF18EC-8277-4311-991B-395AF21BB33B}" state="hidden">
      <selection activeCell="A4" sqref="A4"/>
      <pageMargins left="0" right="0" top="0" bottom="0" header="0" footer="0"/>
      <pageSetup orientation="portrait" r:id="rId23"/>
      <headerFooter alignWithMargins="0"/>
    </customSheetView>
    <customSheetView guid="{14C32814-5A59-4863-9FB1-822FBB75D7D1}" state="hidden">
      <selection activeCell="A4" sqref="A4"/>
      <pageMargins left="0" right="0" top="0" bottom="0" header="0" footer="0"/>
      <pageSetup orientation="portrait" r:id="rId24"/>
      <headerFooter alignWithMargins="0"/>
    </customSheetView>
    <customSheetView guid="{1F125E51-1799-42D0-B41E-DC039BB17D59}" state="hidden">
      <selection activeCell="A4" sqref="A4"/>
      <pageMargins left="0" right="0" top="0" bottom="0" header="0" footer="0"/>
      <pageSetup orientation="portrait" r:id="rId25"/>
      <headerFooter alignWithMargins="0"/>
    </customSheetView>
    <customSheetView guid="{77353208-2D17-4D2E-ADE3-4F168F350B73}" state="hidden">
      <selection activeCell="A4" sqref="A4"/>
      <pageMargins left="0" right="0" top="0" bottom="0" header="0" footer="0"/>
      <pageSetup orientation="portrait" r:id="rId26"/>
      <headerFooter alignWithMargins="0"/>
    </customSheetView>
    <customSheetView guid="{010B040B-83D1-42E5-9354-A9BE9113BDAC}" state="hidden">
      <selection activeCell="A4" sqref="A4"/>
      <pageMargins left="0" right="0" top="0" bottom="0" header="0" footer="0"/>
      <pageSetup orientation="portrait" r:id="rId27"/>
      <headerFooter alignWithMargins="0"/>
    </customSheetView>
    <customSheetView guid="{FC200EB0-6614-47DB-96CE-7610471486D9}" state="hidden">
      <selection activeCell="A4" sqref="A4"/>
      <pageMargins left="0" right="0" top="0" bottom="0" header="0" footer="0"/>
      <pageSetup orientation="portrait" r:id="rId28"/>
      <headerFooter alignWithMargins="0"/>
    </customSheetView>
    <customSheetView guid="{35C772BD-8F05-4A18-BEC8-6AF744E22539}" state="hidden">
      <selection activeCell="A4" sqref="A4"/>
      <pageMargins left="0" right="0" top="0" bottom="0" header="0" footer="0"/>
      <pageSetup orientation="portrait" r:id="rId29"/>
      <headerFooter alignWithMargins="0"/>
    </customSheetView>
    <customSheetView guid="{CD28740F-9825-447C-B887-B18F0232D126}" state="hidden">
      <selection activeCell="A4" sqref="A4"/>
      <pageMargins left="0" right="0" top="0" bottom="0" header="0" footer="0"/>
      <pageSetup orientation="portrait" r:id="rId30"/>
      <headerFooter alignWithMargins="0"/>
    </customSheetView>
    <customSheetView guid="{271CB310-10A0-48C2-B1DD-ECB38F94B35B}" state="hidden">
      <selection activeCell="A4" sqref="A4"/>
      <pageMargins left="0" right="0" top="0" bottom="0" header="0" footer="0"/>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AA750348-930C-43DE-ADD0-8D60980F5013}" state="hidden">
      <selection activeCell="N21" sqref="N21"/>
      <pageMargins left="0" right="0" top="0" bottom="0" header="0" footer="0"/>
    </customSheetView>
    <customSheetView guid="{012A8702-091E-4FD1-8E26-12B65B8B3B8C}" state="hidden">
      <selection activeCell="N21" sqref="N21"/>
      <pageMargins left="0" right="0" top="0" bottom="0" header="0" footer="0"/>
    </customSheetView>
    <customSheetView guid="{0D490C87-B003-4943-9825-ACE0B8E7CC06}" state="hidden">
      <selection activeCell="N21" sqref="N21"/>
      <pageMargins left="0" right="0" top="0" bottom="0" header="0" footer="0"/>
    </customSheetView>
    <customSheetView guid="{4D67A8FB-66CE-4EFD-8932-C754BE25ED43}" state="hidden">
      <selection activeCell="N21" sqref="N21"/>
      <pageMargins left="0" right="0" top="0" bottom="0" header="0" footer="0"/>
    </customSheetView>
    <customSheetView guid="{B07CB001-8FAF-40AD-8AD5-A65A64B33B35}" state="hidden">
      <selection activeCell="N21" sqref="N21"/>
      <pageMargins left="0" right="0" top="0" bottom="0" header="0" footer="0"/>
    </customSheetView>
    <customSheetView guid="{8CF338B0-8CA3-4AF4-816D-CB7A6D8E33BC}" state="hidden">
      <selection activeCell="N21" sqref="N21"/>
      <pageMargins left="0" right="0" top="0" bottom="0" header="0" footer="0"/>
    </customSheetView>
    <customSheetView guid="{D05C69EC-C4A6-4AED-AFBA-A3044FD4B3FB}" state="hidden">
      <selection activeCell="N21" sqref="N21"/>
      <pageMargins left="0" right="0" top="0" bottom="0" header="0" footer="0"/>
    </customSheetView>
    <customSheetView guid="{BE615921-12B2-47E1-81BB-292B559B4C46}" state="hidden">
      <selection activeCell="N21" sqref="N21"/>
      <pageMargins left="0" right="0" top="0" bottom="0" header="0" footer="0"/>
    </customSheetView>
    <customSheetView guid="{13A93EBF-985A-49FD-9FE0-DC75D238EC8C}" state="hidden">
      <selection activeCell="N21" sqref="N21"/>
      <pageMargins left="0" right="0" top="0" bottom="0" header="0" footer="0"/>
    </customSheetView>
    <customSheetView guid="{1E2D7167-D6B7-4690-9A83-BF768C4223A4}" state="hidden">
      <selection activeCell="N21" sqref="N21"/>
      <pageMargins left="0" right="0" top="0" bottom="0" header="0" footer="0"/>
    </customSheetView>
    <customSheetView guid="{7A88FC7A-7690-48AB-B789-172043AFADC8}" state="hidden">
      <selection activeCell="N21" sqref="N21"/>
      <pageMargins left="0" right="0" top="0" bottom="0" header="0" footer="0"/>
    </customSheetView>
    <customSheetView guid="{CFBF18EC-8277-4311-991B-395AF21BB33B}" state="hidden">
      <selection activeCell="N21" sqref="N21"/>
      <pageMargins left="0" right="0" top="0" bottom="0" header="0" footer="0"/>
    </customSheetView>
    <customSheetView guid="{14C32814-5A59-4863-9FB1-822FBB75D7D1}" state="hidden">
      <selection activeCell="N21" sqref="N21"/>
      <pageMargins left="0" right="0" top="0" bottom="0" header="0" footer="0"/>
    </customSheetView>
    <customSheetView guid="{1F125E51-1799-42D0-B41E-DC039BB17D59}" state="hidden">
      <selection activeCell="N21" sqref="N21"/>
      <pageMargins left="0" right="0" top="0" bottom="0" header="0" footer="0"/>
    </customSheetView>
    <customSheetView guid="{77353208-2D17-4D2E-ADE3-4F168F350B73}" state="hidden">
      <selection activeCell="N21" sqref="N21"/>
      <pageMargins left="0" right="0" top="0" bottom="0" header="0" footer="0"/>
    </customSheetView>
    <customSheetView guid="{010B040B-83D1-42E5-9354-A9BE9113BDAC}" state="hidden">
      <selection activeCell="N21" sqref="N21"/>
      <pageMargins left="0" right="0" top="0" bottom="0" header="0" footer="0"/>
    </customSheetView>
    <customSheetView guid="{FC200EB0-6614-47DB-96CE-7610471486D9}" state="hidden">
      <selection activeCell="N21" sqref="N21"/>
      <pageMargins left="0" right="0" top="0" bottom="0" header="0" footer="0"/>
    </customSheetView>
    <customSheetView guid="{35C772BD-8F05-4A18-BEC8-6AF744E22539}" state="hidden">
      <selection activeCell="N21" sqref="N21"/>
      <pageMargins left="0" right="0" top="0" bottom="0" header="0" footer="0"/>
    </customSheetView>
    <customSheetView guid="{CD28740F-9825-447C-B887-B18F0232D126}" state="hidden">
      <selection activeCell="N21" sqref="N21"/>
      <pageMargins left="0" right="0" top="0" bottom="0" header="0" footer="0"/>
    </customSheetView>
    <customSheetView guid="{271CB310-10A0-48C2-B1DD-ECB38F94B35B}" state="hidden">
      <selection activeCell="N21" sqref="N21"/>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Shivendra Sharma {शिवेन्‍द्र शर्मा}</cp:lastModifiedBy>
  <cp:revision/>
  <dcterms:created xsi:type="dcterms:W3CDTF">2010-09-27T08:09:01Z</dcterms:created>
  <dcterms:modified xsi:type="dcterms:W3CDTF">2025-02-19T15:23:07Z</dcterms:modified>
  <cp:category/>
  <cp:contentStatus/>
</cp:coreProperties>
</file>